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5600" windowHeight="9240" activeTab="1"/>
  </bookViews>
  <sheets>
    <sheet name="MAYO" sheetId="3" r:id="rId1"/>
    <sheet name="JUNIO" sheetId="12" r:id="rId2"/>
    <sheet name="JULIO" sheetId="5" r:id="rId3"/>
    <sheet name="AGOSTO" sheetId="6" r:id="rId4"/>
    <sheet name="SEPTIEMBRE" sheetId="7" r:id="rId5"/>
    <sheet name="OCTUBRE" sheetId="8" r:id="rId6"/>
    <sheet name="NOVIEMBRE" sheetId="9" r:id="rId7"/>
    <sheet name="DICIEMBRE" sheetId="10" r:id="rId8"/>
    <sheet name="DATA" sheetId="11" r:id="rId9"/>
  </sheets>
  <definedNames>
    <definedName name="ALTAGRACIA">DATA!$I$3:$I$17</definedName>
    <definedName name="ARABIA">DATA!$I$20:$I$32</definedName>
    <definedName name="BOSTON">DATA!$G$3:$G$41</definedName>
    <definedName name="CAIMALITO">DATA!$I$35:$I$42</definedName>
    <definedName name="CENTRO">DATA!$G$44:$G$59</definedName>
    <definedName name="CERRITOS">DATA!$I$45:$I$52</definedName>
    <definedName name="COMBIA_ALTA">DATA!$I$55:$I$67</definedName>
    <definedName name="COMBIA_BAJA">DATA!$I$70:$I$80</definedName>
    <definedName name="COMUNA">DATA!$C$3:$C$21</definedName>
    <definedName name="CONSOTA">DATA!$G$63:$G$100</definedName>
    <definedName name="CORREGIMIENTO">DATA!$E$3:$E$14</definedName>
    <definedName name="CUBA">DATA!$G$103:$G$112</definedName>
    <definedName name="DEL_CAFÉ">DATA!$G$115:$G$136</definedName>
    <definedName name="EL_JARDÍN">DATA!$G$139:$G$171</definedName>
    <definedName name="EL_OSO">DATA!$G$174:$G$228</definedName>
    <definedName name="EL_POBLADO">DATA!$G$233:$G$245</definedName>
    <definedName name="EL_ROCÍO">DATA!$G$248:$G$251</definedName>
    <definedName name="ESTRELLA_LA_PALMILLA">DATA!$I$83:$I$89</definedName>
    <definedName name="FERROCARRIL">DATA!$G$255:$G$268</definedName>
    <definedName name="LA_BELLA">DATA!$I$92:$I$101</definedName>
    <definedName name="LA_FLORIDA">DATA!$I$104:$I$114</definedName>
    <definedName name="MORELIA">DATA!$I$117:$I$126</definedName>
    <definedName name="OLÍMPICA">DATA!$G$272:$G$318</definedName>
    <definedName name="ORIENTE">DATA!$G$321:$G$340</definedName>
    <definedName name="PERLA_DEL_OTÚN">DATA!$G$344:$G$364</definedName>
    <definedName name="PUERTO_CALDAS">DATA!$I$129:$I$136</definedName>
    <definedName name="RÍO_OTÚN">DATA!$G$367:$G$403</definedName>
    <definedName name="SAN_JOAQUÍN">DATA!$G$408:$G$453</definedName>
    <definedName name="SAN_NICOLÁS">DATA!$G$456:$G$464</definedName>
    <definedName name="TRIBUNAS_CÓRCEGA">DATA!$I$139:$I$158</definedName>
    <definedName name="UNIVERSIDAD">DATA!$G$477:$G$485</definedName>
    <definedName name="VILLA_SANTANA">DATA!$G$492:$G$516</definedName>
    <definedName name="VILLAVICENCIO">DATA!$G$519:$G$522</definedName>
    <definedName name="ZONA">DATA!$A$3:$A$4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" roundtripDataChecksum="CeApCQ+gX43YfihNIhBUe6Uhd/peWncXGz/wx6e5K/o="/>
    </ext>
  </extLst>
</workbook>
</file>

<file path=xl/calcChain.xml><?xml version="1.0" encoding="utf-8"?>
<calcChain xmlns="http://schemas.openxmlformats.org/spreadsheetml/2006/main">
  <c r="AR254" i="12" l="1"/>
  <c r="AA254" i="12"/>
  <c r="Z254" i="12"/>
  <c r="Y254" i="12"/>
  <c r="V254" i="12"/>
  <c r="R254" i="12"/>
  <c r="N254" i="12"/>
  <c r="L254" i="12"/>
  <c r="K254" i="12"/>
  <c r="B254" i="12"/>
  <c r="L13" i="12"/>
  <c r="B13" i="12"/>
  <c r="L12" i="12"/>
  <c r="B12" i="12"/>
  <c r="L11" i="12"/>
  <c r="B11" i="12"/>
  <c r="AR181" i="10"/>
  <c r="AA181" i="10"/>
  <c r="Z181" i="10"/>
  <c r="Y181" i="10"/>
  <c r="V181" i="10"/>
  <c r="R181" i="10"/>
  <c r="N181" i="10"/>
  <c r="L181" i="10"/>
  <c r="K181" i="10"/>
  <c r="B181" i="10"/>
  <c r="O9" i="10" s="1"/>
  <c r="Q180" i="10"/>
  <c r="Q179" i="10"/>
  <c r="Q178" i="10"/>
  <c r="Q177" i="10"/>
  <c r="Q176" i="10"/>
  <c r="Q175" i="10"/>
  <c r="Q174" i="10"/>
  <c r="Q173" i="10"/>
  <c r="Q172" i="10"/>
  <c r="Q171" i="10"/>
  <c r="Q170" i="10"/>
  <c r="Q169" i="10"/>
  <c r="Q168" i="10"/>
  <c r="Q167" i="10"/>
  <c r="Q166" i="10"/>
  <c r="Q165" i="10"/>
  <c r="Q164" i="10"/>
  <c r="Q163" i="10"/>
  <c r="Q162" i="10"/>
  <c r="Q161" i="10"/>
  <c r="Q160" i="10"/>
  <c r="Q159" i="10"/>
  <c r="Q158" i="10"/>
  <c r="Q157" i="10"/>
  <c r="Q156" i="10"/>
  <c r="Q155" i="10"/>
  <c r="Q154" i="10"/>
  <c r="Q153" i="10"/>
  <c r="Q152" i="10"/>
  <c r="Q151" i="10"/>
  <c r="Q150" i="10"/>
  <c r="Q149" i="10"/>
  <c r="Q148" i="10"/>
  <c r="Q147" i="10"/>
  <c r="Q146" i="10"/>
  <c r="Q145" i="10"/>
  <c r="Q144" i="10"/>
  <c r="Q143" i="10"/>
  <c r="Q142" i="10"/>
  <c r="Q141" i="10"/>
  <c r="Q140" i="10"/>
  <c r="Q139" i="10"/>
  <c r="Q138" i="10"/>
  <c r="Q137" i="10"/>
  <c r="Q136" i="10"/>
  <c r="Q135" i="10"/>
  <c r="Q134" i="10"/>
  <c r="Q133" i="10"/>
  <c r="Q132" i="10"/>
  <c r="Q131" i="10"/>
  <c r="Q130" i="10"/>
  <c r="Q129" i="10"/>
  <c r="Q128" i="10"/>
  <c r="Q127" i="10"/>
  <c r="Q126" i="10"/>
  <c r="Q125" i="10"/>
  <c r="Q124" i="10"/>
  <c r="Q123" i="10"/>
  <c r="Q122" i="10"/>
  <c r="Q121" i="10"/>
  <c r="Q120" i="10"/>
  <c r="Q119" i="10"/>
  <c r="Q118" i="10"/>
  <c r="Q117" i="10"/>
  <c r="Q116" i="10"/>
  <c r="Q115" i="10"/>
  <c r="Q114" i="10"/>
  <c r="Q113" i="10"/>
  <c r="Q112" i="10"/>
  <c r="Q111" i="10"/>
  <c r="Q110" i="10"/>
  <c r="Q109" i="10"/>
  <c r="Q108" i="10"/>
  <c r="Q107" i="10"/>
  <c r="Q106" i="10"/>
  <c r="Q105" i="10"/>
  <c r="Q104" i="10"/>
  <c r="Q103" i="10"/>
  <c r="Q102" i="10"/>
  <c r="Q101" i="10"/>
  <c r="Q100" i="10"/>
  <c r="Q99" i="10"/>
  <c r="Q98" i="10"/>
  <c r="Q97" i="10"/>
  <c r="Q96" i="10"/>
  <c r="Q95" i="10"/>
  <c r="Q94" i="10"/>
  <c r="Q93" i="10"/>
  <c r="Q92" i="10"/>
  <c r="Q91" i="10"/>
  <c r="Q90" i="10"/>
  <c r="Q89" i="10"/>
  <c r="Q88" i="10"/>
  <c r="Q87" i="10"/>
  <c r="Q86" i="10"/>
  <c r="Q85" i="10"/>
  <c r="Q84" i="10"/>
  <c r="Q83" i="10"/>
  <c r="Q82" i="10"/>
  <c r="Q81" i="10"/>
  <c r="Q80" i="10"/>
  <c r="Q79" i="10"/>
  <c r="Q78" i="10"/>
  <c r="Q77" i="10"/>
  <c r="Q76" i="10"/>
  <c r="Q75" i="10"/>
  <c r="Q74" i="10"/>
  <c r="Q73" i="10"/>
  <c r="Q72" i="10"/>
  <c r="Q71" i="10"/>
  <c r="Q70" i="10"/>
  <c r="Q69" i="10"/>
  <c r="Q68" i="10"/>
  <c r="Q67" i="10"/>
  <c r="Q66" i="10"/>
  <c r="Q65" i="10"/>
  <c r="Q64" i="10"/>
  <c r="Q63" i="10"/>
  <c r="Q62" i="10"/>
  <c r="Q61" i="10"/>
  <c r="Q60" i="10"/>
  <c r="Q59" i="10"/>
  <c r="Q58" i="10"/>
  <c r="Q57" i="10"/>
  <c r="Q56" i="10"/>
  <c r="Q55" i="10"/>
  <c r="Q54" i="10"/>
  <c r="Q53" i="10"/>
  <c r="Q52" i="10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L13" i="10"/>
  <c r="B13" i="10"/>
  <c r="L12" i="10"/>
  <c r="B12" i="10"/>
  <c r="L11" i="10"/>
  <c r="B11" i="10"/>
  <c r="L10" i="10"/>
  <c r="L14" i="10" s="1"/>
  <c r="B10" i="10"/>
  <c r="B14" i="10" s="1"/>
  <c r="E9" i="10"/>
  <c r="AR181" i="9"/>
  <c r="AA181" i="9"/>
  <c r="Z181" i="9"/>
  <c r="Y181" i="9"/>
  <c r="V181" i="9"/>
  <c r="R181" i="9"/>
  <c r="N181" i="9"/>
  <c r="L181" i="9"/>
  <c r="K181" i="9"/>
  <c r="B181" i="9"/>
  <c r="Q180" i="9"/>
  <c r="Q179" i="9"/>
  <c r="Q178" i="9"/>
  <c r="Q177" i="9"/>
  <c r="Q176" i="9"/>
  <c r="Q175" i="9"/>
  <c r="Q174" i="9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Q115" i="9"/>
  <c r="Q114" i="9"/>
  <c r="Q113" i="9"/>
  <c r="Q112" i="9"/>
  <c r="Q111" i="9"/>
  <c r="Q110" i="9"/>
  <c r="Q109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L14" i="9"/>
  <c r="L13" i="9"/>
  <c r="B13" i="9"/>
  <c r="L12" i="9"/>
  <c r="B12" i="9"/>
  <c r="L11" i="9"/>
  <c r="B11" i="9"/>
  <c r="B14" i="9" s="1"/>
  <c r="L10" i="9"/>
  <c r="B10" i="9"/>
  <c r="O9" i="9"/>
  <c r="E9" i="9"/>
  <c r="AR181" i="8"/>
  <c r="AA181" i="8"/>
  <c r="Z181" i="8"/>
  <c r="Y181" i="8"/>
  <c r="V181" i="8"/>
  <c r="R181" i="8"/>
  <c r="N181" i="8"/>
  <c r="L181" i="8"/>
  <c r="K181" i="8"/>
  <c r="B181" i="8"/>
  <c r="O9" i="8" s="1"/>
  <c r="Q180" i="8"/>
  <c r="Q179" i="8"/>
  <c r="Q178" i="8"/>
  <c r="Q177" i="8"/>
  <c r="Q176" i="8"/>
  <c r="Q175" i="8"/>
  <c r="Q174" i="8"/>
  <c r="Q173" i="8"/>
  <c r="Q172" i="8"/>
  <c r="Q171" i="8"/>
  <c r="Q170" i="8"/>
  <c r="Q169" i="8"/>
  <c r="Q168" i="8"/>
  <c r="Q167" i="8"/>
  <c r="Q166" i="8"/>
  <c r="Q165" i="8"/>
  <c r="Q164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Q66" i="8"/>
  <c r="Q65" i="8"/>
  <c r="Q64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L13" i="8"/>
  <c r="B13" i="8"/>
  <c r="L12" i="8"/>
  <c r="B12" i="8"/>
  <c r="L11" i="8"/>
  <c r="L14" i="8" s="1"/>
  <c r="B11" i="8"/>
  <c r="B14" i="8" s="1"/>
  <c r="L10" i="8"/>
  <c r="B10" i="8"/>
  <c r="E9" i="8"/>
  <c r="AR181" i="7"/>
  <c r="AA181" i="7"/>
  <c r="Z181" i="7"/>
  <c r="Y181" i="7"/>
  <c r="V181" i="7"/>
  <c r="R181" i="7"/>
  <c r="N181" i="7"/>
  <c r="L181" i="7"/>
  <c r="K181" i="7"/>
  <c r="B181" i="7"/>
  <c r="Q180" i="7"/>
  <c r="Q179" i="7"/>
  <c r="Q178" i="7"/>
  <c r="Q177" i="7"/>
  <c r="Q176" i="7"/>
  <c r="Q175" i="7"/>
  <c r="Q174" i="7"/>
  <c r="Q173" i="7"/>
  <c r="Q172" i="7"/>
  <c r="Q171" i="7"/>
  <c r="Q170" i="7"/>
  <c r="Q169" i="7"/>
  <c r="Q168" i="7"/>
  <c r="Q167" i="7"/>
  <c r="Q166" i="7"/>
  <c r="Q165" i="7"/>
  <c r="Q164" i="7"/>
  <c r="Q163" i="7"/>
  <c r="Q162" i="7"/>
  <c r="Q161" i="7"/>
  <c r="Q160" i="7"/>
  <c r="Q159" i="7"/>
  <c r="Q158" i="7"/>
  <c r="Q157" i="7"/>
  <c r="Q156" i="7"/>
  <c r="Q155" i="7"/>
  <c r="Q154" i="7"/>
  <c r="Q153" i="7"/>
  <c r="Q152" i="7"/>
  <c r="Q151" i="7"/>
  <c r="Q150" i="7"/>
  <c r="Q149" i="7"/>
  <c r="Q148" i="7"/>
  <c r="Q147" i="7"/>
  <c r="Q146" i="7"/>
  <c r="Q145" i="7"/>
  <c r="Q144" i="7"/>
  <c r="Q143" i="7"/>
  <c r="Q142" i="7"/>
  <c r="Q141" i="7"/>
  <c r="Q140" i="7"/>
  <c r="Q139" i="7"/>
  <c r="Q138" i="7"/>
  <c r="Q137" i="7"/>
  <c r="Q136" i="7"/>
  <c r="Q135" i="7"/>
  <c r="Q134" i="7"/>
  <c r="Q133" i="7"/>
  <c r="Q132" i="7"/>
  <c r="Q131" i="7"/>
  <c r="Q130" i="7"/>
  <c r="Q129" i="7"/>
  <c r="Q128" i="7"/>
  <c r="Q127" i="7"/>
  <c r="Q126" i="7"/>
  <c r="Q125" i="7"/>
  <c r="Q124" i="7"/>
  <c r="Q123" i="7"/>
  <c r="Q122" i="7"/>
  <c r="Q121" i="7"/>
  <c r="Q120" i="7"/>
  <c r="Q119" i="7"/>
  <c r="Q118" i="7"/>
  <c r="Q117" i="7"/>
  <c r="Q116" i="7"/>
  <c r="Q115" i="7"/>
  <c r="Q114" i="7"/>
  <c r="Q113" i="7"/>
  <c r="Q112" i="7"/>
  <c r="Q111" i="7"/>
  <c r="Q110" i="7"/>
  <c r="Q109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L14" i="7"/>
  <c r="B14" i="7"/>
  <c r="L13" i="7"/>
  <c r="B13" i="7"/>
  <c r="L12" i="7"/>
  <c r="B12" i="7"/>
  <c r="L11" i="7"/>
  <c r="B11" i="7"/>
  <c r="L10" i="7"/>
  <c r="B10" i="7"/>
  <c r="O9" i="7"/>
  <c r="E9" i="7"/>
  <c r="AR181" i="6"/>
  <c r="AA181" i="6"/>
  <c r="Z181" i="6"/>
  <c r="Y181" i="6"/>
  <c r="V181" i="6"/>
  <c r="R181" i="6"/>
  <c r="N181" i="6"/>
  <c r="L181" i="6"/>
  <c r="K181" i="6"/>
  <c r="B181" i="6"/>
  <c r="O9" i="6" s="1"/>
  <c r="Q180" i="6"/>
  <c r="Q179" i="6"/>
  <c r="Q178" i="6"/>
  <c r="Q177" i="6"/>
  <c r="Q176" i="6"/>
  <c r="Q175" i="6"/>
  <c r="Q174" i="6"/>
  <c r="Q173" i="6"/>
  <c r="Q172" i="6"/>
  <c r="Q171" i="6"/>
  <c r="Q170" i="6"/>
  <c r="Q169" i="6"/>
  <c r="Q168" i="6"/>
  <c r="Q167" i="6"/>
  <c r="Q166" i="6"/>
  <c r="Q165" i="6"/>
  <c r="Q164" i="6"/>
  <c r="Q163" i="6"/>
  <c r="Q162" i="6"/>
  <c r="Q161" i="6"/>
  <c r="Q160" i="6"/>
  <c r="Q159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Q143" i="6"/>
  <c r="Q142" i="6"/>
  <c r="Q141" i="6"/>
  <c r="Q14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21" i="6"/>
  <c r="Q120" i="6"/>
  <c r="Q119" i="6"/>
  <c r="Q118" i="6"/>
  <c r="Q117" i="6"/>
  <c r="Q116" i="6"/>
  <c r="Q115" i="6"/>
  <c r="Q114" i="6"/>
  <c r="Q113" i="6"/>
  <c r="Q112" i="6"/>
  <c r="Q111" i="6"/>
  <c r="Q110" i="6"/>
  <c r="Q109" i="6"/>
  <c r="Q108" i="6"/>
  <c r="Q107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4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1" i="6"/>
  <c r="Q50" i="6"/>
  <c r="Q49" i="6"/>
  <c r="Q48" i="6"/>
  <c r="Q47" i="6"/>
  <c r="Q46" i="6"/>
  <c r="Q45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L13" i="6"/>
  <c r="B13" i="6"/>
  <c r="L12" i="6"/>
  <c r="B12" i="6"/>
  <c r="L11" i="6"/>
  <c r="L14" i="6" s="1"/>
  <c r="B11" i="6"/>
  <c r="B14" i="6" s="1"/>
  <c r="L10" i="6"/>
  <c r="B10" i="6"/>
  <c r="E9" i="6"/>
  <c r="AR181" i="5"/>
  <c r="AA181" i="5"/>
  <c r="Z181" i="5"/>
  <c r="Y181" i="5"/>
  <c r="V181" i="5"/>
  <c r="R181" i="5"/>
  <c r="N181" i="5"/>
  <c r="L181" i="5"/>
  <c r="K181" i="5"/>
  <c r="B181" i="5"/>
  <c r="Q180" i="5"/>
  <c r="Q179" i="5"/>
  <c r="Q178" i="5"/>
  <c r="Q177" i="5"/>
  <c r="Q176" i="5"/>
  <c r="Q175" i="5"/>
  <c r="Q174" i="5"/>
  <c r="Q173" i="5"/>
  <c r="Q172" i="5"/>
  <c r="Q171" i="5"/>
  <c r="Q170" i="5"/>
  <c r="Q169" i="5"/>
  <c r="Q168" i="5"/>
  <c r="Q167" i="5"/>
  <c r="Q166" i="5"/>
  <c r="Q165" i="5"/>
  <c r="Q164" i="5"/>
  <c r="Q163" i="5"/>
  <c r="Q162" i="5"/>
  <c r="Q161" i="5"/>
  <c r="Q160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L14" i="5"/>
  <c r="B14" i="5"/>
  <c r="L13" i="5"/>
  <c r="B13" i="5"/>
  <c r="L12" i="5"/>
  <c r="B12" i="5"/>
  <c r="L11" i="5"/>
  <c r="B11" i="5"/>
  <c r="L10" i="5"/>
  <c r="B10" i="5"/>
  <c r="O9" i="5"/>
  <c r="E9" i="5"/>
  <c r="AR249" i="3"/>
  <c r="AA249" i="3"/>
  <c r="Z249" i="3"/>
  <c r="Y249" i="3"/>
  <c r="V249" i="3"/>
  <c r="R249" i="3"/>
  <c r="N249" i="3"/>
  <c r="L249" i="3"/>
  <c r="K249" i="3"/>
  <c r="B249" i="3"/>
  <c r="O9" i="3" s="1"/>
  <c r="L13" i="3"/>
  <c r="B13" i="3"/>
  <c r="L12" i="3"/>
  <c r="B12" i="3"/>
  <c r="L11" i="3"/>
  <c r="B11" i="3"/>
  <c r="L10" i="3"/>
  <c r="B10" i="3"/>
  <c r="E9" i="3" l="1"/>
  <c r="L14" i="3"/>
  <c r="B14" i="3"/>
  <c r="L14" i="12"/>
  <c r="B14" i="12"/>
  <c r="Q254" i="12"/>
  <c r="Q181" i="5"/>
  <c r="Q181" i="9"/>
  <c r="Q181" i="6"/>
  <c r="Q181" i="10"/>
  <c r="Q181" i="7"/>
  <c r="Q249" i="3"/>
  <c r="Q181" i="8"/>
</calcChain>
</file>

<file path=xl/sharedStrings.xml><?xml version="1.0" encoding="utf-8"?>
<sst xmlns="http://schemas.openxmlformats.org/spreadsheetml/2006/main" count="4398" uniqueCount="859">
  <si>
    <t>ESTATUS TOTAL</t>
  </si>
  <si>
    <t>TOTAL FILTRADO ESPACIO GEOGRÁFICO</t>
  </si>
  <si>
    <t>INGRESO</t>
  </si>
  <si>
    <t>MATRICULADO</t>
  </si>
  <si>
    <t>CAMBIO DE GRUPO</t>
  </si>
  <si>
    <t>DESERCIÓN</t>
  </si>
  <si>
    <t>TOTAL</t>
  </si>
  <si>
    <t>INFORMACIÓN GEOGRÁFICA DEL LUGAR DE LA SEDE O SUBSEDE</t>
  </si>
  <si>
    <t>INFORMACIÓN PERSONAL DEL ESTUDIANTE</t>
  </si>
  <si>
    <t>INFORMACIÓN DEL ACUDIENTE</t>
  </si>
  <si>
    <t>INFORMACIÓN DEL FORMADOR Y EL ESPACIO DE CLASE</t>
  </si>
  <si>
    <t>INFORMACIÓN DEL RECTOR / LÍDER / PRESIDENTE DE JAC / COORDINADOR</t>
  </si>
  <si>
    <t>ÁREA DE FORMACIÓN</t>
  </si>
  <si>
    <t>ESPACIO GEOGRÁFICO</t>
  </si>
  <si>
    <t>COMUNA / CORREGIMIENTO
DE LA SEDE O SUBSEDE</t>
  </si>
  <si>
    <t>BARRIO / VEREDA
DE LA SEDE O SUBSEDE</t>
  </si>
  <si>
    <t>ENTIDAD</t>
  </si>
  <si>
    <t>NOMBRE LUGAR 
DE ENSAYO</t>
  </si>
  <si>
    <t>SALÓN / 
LUGAR DE ENSAYO</t>
  </si>
  <si>
    <t>NIVEL</t>
  </si>
  <si>
    <t>NOMBRE DE LA AGRUPACIÓN</t>
  </si>
  <si>
    <t>APELLIDOS</t>
  </si>
  <si>
    <t>NOMBRES</t>
  </si>
  <si>
    <t>ESTADO DEL ESTUDIANTE</t>
  </si>
  <si>
    <t>OBSERVACIÓN PARA DESERCIÓN</t>
  </si>
  <si>
    <t>TIPO DOCUMENTO DE 
IDENTIDAD</t>
  </si>
  <si>
    <t xml:space="preserve">N° DOCUMENTO DE IDENTIDAD </t>
  </si>
  <si>
    <t>FECHA DE NACIMIENTO (DÍA/MES/AÑO)</t>
  </si>
  <si>
    <t>EDAD</t>
  </si>
  <si>
    <t>GÉNERO</t>
  </si>
  <si>
    <t>N° CONTACTO 1</t>
  </si>
  <si>
    <t>CORREO ELECTRÓNICO</t>
  </si>
  <si>
    <t>DIRECCIÓN RESIDENCIA</t>
  </si>
  <si>
    <t>ZONA</t>
  </si>
  <si>
    <t>COMUNA / CORREGIMIENTO
DEL ESTUDIANTE</t>
  </si>
  <si>
    <t>BARRIO / VEREDA
DEL ESTUDIANTE</t>
  </si>
  <si>
    <t>GRUPO ÉTNICO</t>
  </si>
  <si>
    <t>SITUACIÓN O CONDICIÓN</t>
  </si>
  <si>
    <t>DISCAPACIDAD</t>
  </si>
  <si>
    <t>EPS</t>
  </si>
  <si>
    <t>TIPO DE SANGRE</t>
  </si>
  <si>
    <t>INSTITUCIÓN EDUCATIVA, FUNDACIÓN, ASOCIACIÓN O LUGAR DE TRABAJO</t>
  </si>
  <si>
    <t>JORNADA ACADÉMICA Y/O LABORAL</t>
  </si>
  <si>
    <t>NIVEL ESCOLAR</t>
  </si>
  <si>
    <t>NOMBRE REFERENCIA 1</t>
  </si>
  <si>
    <t>PARENTESCO 1</t>
  </si>
  <si>
    <t>TELÉFONO 1</t>
  </si>
  <si>
    <t>NOMBRE REFERENCIA 2</t>
  </si>
  <si>
    <t>PARENTESCO 2</t>
  </si>
  <si>
    <t>TELÉFONO 2</t>
  </si>
  <si>
    <t>NOMBRE DEL FORMADOR</t>
  </si>
  <si>
    <t>N° DE CONTACTO DEL FORMADOR</t>
  </si>
  <si>
    <t>DÍA DE CLASE</t>
  </si>
  <si>
    <t>HORARIO DE CLASE</t>
  </si>
  <si>
    <t>NOMBRE DEL LÍDER / RECTOR / COORDINADOR DE LA SUBSEDE</t>
  </si>
  <si>
    <t>N° DE CONTACTO</t>
  </si>
  <si>
    <t>OBSERVACIONES / NOVEDADES</t>
  </si>
  <si>
    <t>DANZA</t>
  </si>
  <si>
    <t>CORREGIMIENTO</t>
  </si>
  <si>
    <t>LA_BELLA</t>
  </si>
  <si>
    <t>MUNDO NUEVO</t>
  </si>
  <si>
    <t>NINGUNO</t>
  </si>
  <si>
    <t>FEMENINO</t>
  </si>
  <si>
    <t>NINGUNA</t>
  </si>
  <si>
    <t>O+</t>
  </si>
  <si>
    <t>los datos vacios de algunos beneficiarios pueden ser constatados con la lider de la fundacion, algunos datos no los suministran los cuidadores</t>
  </si>
  <si>
    <t>MASCULINO</t>
  </si>
  <si>
    <t>TARJETA DE IDENTIDAD</t>
  </si>
  <si>
    <t>A+</t>
  </si>
  <si>
    <t>los datos vacios de algunos beneficiarios pueden ser constatados con la lider de la fundacion, poblacion protegida denominados hijos del estado</t>
  </si>
  <si>
    <t>INDÍGENA</t>
  </si>
  <si>
    <t>SANTIAGO</t>
  </si>
  <si>
    <t>CRISTIAN</t>
  </si>
  <si>
    <t>COMUNA</t>
  </si>
  <si>
    <t>EL_JARDÍN</t>
  </si>
  <si>
    <t>MARAYA</t>
  </si>
  <si>
    <t>los datos vacios de algunos beneficiarios pueden ser constatados con la lider de la fundacion, poblacion protegida, algunos presentan procesos judiciales</t>
  </si>
  <si>
    <t>JHOJAN</t>
  </si>
  <si>
    <t>MARTES</t>
  </si>
  <si>
    <t>BOSTON</t>
  </si>
  <si>
    <t>PROVIDENCIA</t>
  </si>
  <si>
    <t>CAROLINA</t>
  </si>
  <si>
    <t>CENTRO</t>
  </si>
  <si>
    <t>EL VICTORIA</t>
  </si>
  <si>
    <t>CUBA</t>
  </si>
  <si>
    <t>EL_POBLADO</t>
  </si>
  <si>
    <t>VILLA DEL PRADO</t>
  </si>
  <si>
    <t>SAN JORGE</t>
  </si>
  <si>
    <t>EL_OSO</t>
  </si>
  <si>
    <t>VILLA VERDE</t>
  </si>
  <si>
    <t>SAN_NICOLÁS</t>
  </si>
  <si>
    <t>RÍO_OTÚN</t>
  </si>
  <si>
    <t>SANTA TERESITA</t>
  </si>
  <si>
    <t>LA_FLORIDA</t>
  </si>
  <si>
    <t>EL RINCON</t>
  </si>
  <si>
    <t>MIERCOLES</t>
  </si>
  <si>
    <t>SAN JUAN</t>
  </si>
  <si>
    <t>PRIMERO DE MAYO</t>
  </si>
  <si>
    <t>JARDÍN III</t>
  </si>
  <si>
    <t>COMUNIDAD</t>
  </si>
  <si>
    <t>CONSOTA</t>
  </si>
  <si>
    <t>SAN_JOAQUÍN</t>
  </si>
  <si>
    <t>VILLA_SANTANA</t>
  </si>
  <si>
    <t>ORIENTE</t>
  </si>
  <si>
    <t>CERRITOS</t>
  </si>
  <si>
    <t>DEL_CAFÉ</t>
  </si>
  <si>
    <t>OLÍMPICA</t>
  </si>
  <si>
    <t>Total</t>
  </si>
  <si>
    <t>GALICIA ALTA</t>
  </si>
  <si>
    <t>ALTAGRACIA</t>
  </si>
  <si>
    <t>BELALCAZAR</t>
  </si>
  <si>
    <t>ALTAGRACIA CENTRO</t>
  </si>
  <si>
    <t>ARABIA</t>
  </si>
  <si>
    <t>BOSQUES DE LA SALLE</t>
  </si>
  <si>
    <t>ARENALES</t>
  </si>
  <si>
    <t>CAIMALITO</t>
  </si>
  <si>
    <t>BUENOS AIRES</t>
  </si>
  <si>
    <t>CAMINOS DE CANAÁN</t>
  </si>
  <si>
    <t>CAÑAVERAL</t>
  </si>
  <si>
    <t>COMBIA_ALTA</t>
  </si>
  <si>
    <t>CENTENARIOS LOS ROBLES</t>
  </si>
  <si>
    <t>EL JAZMIN</t>
  </si>
  <si>
    <t>COMBIA_BAJA</t>
  </si>
  <si>
    <t>CENTRAL</t>
  </si>
  <si>
    <t>EL KIOSCO</t>
  </si>
  <si>
    <t>ESTRELLA_LA_PALMILLA</t>
  </si>
  <si>
    <t>CIUDAD PALERMO</t>
  </si>
  <si>
    <t>FILOBONITO</t>
  </si>
  <si>
    <t>CIUDAD PEREIRA</t>
  </si>
  <si>
    <t>GUADUALITO</t>
  </si>
  <si>
    <t>EL_ROCÍO</t>
  </si>
  <si>
    <t>EL VERGEL</t>
  </si>
  <si>
    <t>LA REVERSA</t>
  </si>
  <si>
    <t>FERROCARRIL</t>
  </si>
  <si>
    <t>MORELIA</t>
  </si>
  <si>
    <t>GUADUALES DE CANAÁN</t>
  </si>
  <si>
    <t>LA UNA</t>
  </si>
  <si>
    <t>PUERTO_CALDAS</t>
  </si>
  <si>
    <t>LA ARBOLEDA</t>
  </si>
  <si>
    <t>LAS MARGARITAS</t>
  </si>
  <si>
    <t>TRIBUNAS_CÓRCEGA</t>
  </si>
  <si>
    <t>LA FLORIDA</t>
  </si>
  <si>
    <t>LEON SUAREZ</t>
  </si>
  <si>
    <t>PERLA_DEL_OTÚN</t>
  </si>
  <si>
    <t>LA LAGUNA</t>
  </si>
  <si>
    <t>SANTIAGO TRUJILLO</t>
  </si>
  <si>
    <t>LA LORENA I</t>
  </si>
  <si>
    <t>SECTOR EL RECREO</t>
  </si>
  <si>
    <t>LA LORENA II</t>
  </si>
  <si>
    <t>VEREDA EL ESTANQUILLO</t>
  </si>
  <si>
    <t>LA LORENA III</t>
  </si>
  <si>
    <t>UNIVERSIDAD</t>
  </si>
  <si>
    <t>LA LORENA IV</t>
  </si>
  <si>
    <t xml:space="preserve">ARABIA </t>
  </si>
  <si>
    <t>VILLAVICENCIO</t>
  </si>
  <si>
    <t>LA PLATANERA</t>
  </si>
  <si>
    <t>ARABIA CENTRO</t>
  </si>
  <si>
    <t>LA UNIDAD</t>
  </si>
  <si>
    <t>BETULIA BAJA</t>
  </si>
  <si>
    <t>LAS GAVIOTAS</t>
  </si>
  <si>
    <t>ESPERANZA-YARUMAL</t>
  </si>
  <si>
    <t>LOS ALMENDROS</t>
  </si>
  <si>
    <t>MIRALINDO</t>
  </si>
  <si>
    <t>LOS PROFESIONALES</t>
  </si>
  <si>
    <t>PEREZ ALTO</t>
  </si>
  <si>
    <t>MEJIA ROBLEDO</t>
  </si>
  <si>
    <t>PEREZ BAJO</t>
  </si>
  <si>
    <t>OLAYA HERRERA</t>
  </si>
  <si>
    <t>SAN CARLOS</t>
  </si>
  <si>
    <t>PEREIRA</t>
  </si>
  <si>
    <t>SAN GRABRIEL</t>
  </si>
  <si>
    <t xml:space="preserve">SAN MARTIN </t>
  </si>
  <si>
    <t>SAN LUIS GONZAGA</t>
  </si>
  <si>
    <t>SANTA CRUZ DE BARBAS</t>
  </si>
  <si>
    <t>SAN REMO</t>
  </si>
  <si>
    <t>TRES ESQUINAS</t>
  </si>
  <si>
    <t>SANTA CATALINA II</t>
  </si>
  <si>
    <t>VEREDA EL HOGAR</t>
  </si>
  <si>
    <t>TERMINAL</t>
  </si>
  <si>
    <t xml:space="preserve">YARUMAL </t>
  </si>
  <si>
    <t>TRAVESURAS - LA CHURRIA</t>
  </si>
  <si>
    <t>TULCÁN I</t>
  </si>
  <si>
    <t>TULCÁN II</t>
  </si>
  <si>
    <t>1° DE MAYO</t>
  </si>
  <si>
    <t>TULCÁN III</t>
  </si>
  <si>
    <t>20 DE JULIO</t>
  </si>
  <si>
    <t>VASCONIA</t>
  </si>
  <si>
    <t>BARRIO NUEVO</t>
  </si>
  <si>
    <t>VENECIA</t>
  </si>
  <si>
    <t>CAIMALITO CENTRO</t>
  </si>
  <si>
    <t>VERONA</t>
  </si>
  <si>
    <t>CESAR TORO</t>
  </si>
  <si>
    <t xml:space="preserve">VILLA COLOMBIA </t>
  </si>
  <si>
    <t>EL AZUFRAL</t>
  </si>
  <si>
    <t>VILLA DEL SOL</t>
  </si>
  <si>
    <t>LA CARBONERA</t>
  </si>
  <si>
    <t>PASO NIVEL LA LOMA</t>
  </si>
  <si>
    <t>1º DE FEBRERO</t>
  </si>
  <si>
    <t>BELMONTE BAJO</t>
  </si>
  <si>
    <t>LA PAZ</t>
  </si>
  <si>
    <t>CERRILLOS EL TABLAZO</t>
  </si>
  <si>
    <t>LAS GARZAS</t>
  </si>
  <si>
    <t>ESPERANZA GALICIA</t>
  </si>
  <si>
    <t>LOS NOGALES</t>
  </si>
  <si>
    <t>ESTACION VILLEGAS</t>
  </si>
  <si>
    <t>LOS PERIODISTAS</t>
  </si>
  <si>
    <t>RICARDO RAMÍREZ CARMONA</t>
  </si>
  <si>
    <t>GALICIA BAJA</t>
  </si>
  <si>
    <t>SAN ESTEBAN</t>
  </si>
  <si>
    <t>PORTAL DEL CAMPO I</t>
  </si>
  <si>
    <t>SANTANDER</t>
  </si>
  <si>
    <t>SECTOR 30 DE AGOSTO</t>
  </si>
  <si>
    <t>COMBIA ALTA</t>
  </si>
  <si>
    <t>SECTOR GALERÍA CENTRAL</t>
  </si>
  <si>
    <t>ALTO ERAZO</t>
  </si>
  <si>
    <t>SECTOR LAGO URIBE</t>
  </si>
  <si>
    <t>AMOLADORA ALTA</t>
  </si>
  <si>
    <t>SECTOR PARQUE LA LIBERTAD</t>
  </si>
  <si>
    <t>AMOLADORA BAJA</t>
  </si>
  <si>
    <t>SECTOR PLAZA DE BOLIVAR</t>
  </si>
  <si>
    <t>BETANIA</t>
  </si>
  <si>
    <t>TURÍN</t>
  </si>
  <si>
    <t>LA CONVENCIÓN</t>
  </si>
  <si>
    <t>LA ESPERANZA</t>
  </si>
  <si>
    <t>LLANO GRANDE</t>
  </si>
  <si>
    <t>AGUAS CLARAS</t>
  </si>
  <si>
    <t>MINAS DEL SOCORRO</t>
  </si>
  <si>
    <t>ANTONIO JOSÉ DE SUCRE</t>
  </si>
  <si>
    <t>PITAL DE COMBIA</t>
  </si>
  <si>
    <t>ANTONIO JOSE SUCRE</t>
  </si>
  <si>
    <t>PUEBLO ESCONDIDO</t>
  </si>
  <si>
    <t>BELLA SARDI</t>
  </si>
  <si>
    <t>SAN LUIS</t>
  </si>
  <si>
    <t>EL DORADO I</t>
  </si>
  <si>
    <t>SAN VICENTE</t>
  </si>
  <si>
    <t>EL DORADO II</t>
  </si>
  <si>
    <t>EL FUTURO</t>
  </si>
  <si>
    <t>COMBIA BAJA</t>
  </si>
  <si>
    <t>EL PARAISO</t>
  </si>
  <si>
    <t>BELLAVISTA</t>
  </si>
  <si>
    <t>EL ROSAL</t>
  </si>
  <si>
    <t>CRUCERO DE COMBIA</t>
  </si>
  <si>
    <t>LA DIVISA</t>
  </si>
  <si>
    <t>EL EDEN</t>
  </si>
  <si>
    <t>LA IDALIA II</t>
  </si>
  <si>
    <t>EL POMO</t>
  </si>
  <si>
    <t>LAS PIRÁMIDES</t>
  </si>
  <si>
    <t>LA HONDA</t>
  </si>
  <si>
    <t>LA RENTA</t>
  </si>
  <si>
    <t>MIRADOR DE BELLA SARDI</t>
  </si>
  <si>
    <t>LA SIRIA</t>
  </si>
  <si>
    <t>MIRADOR DE NARANJITO</t>
  </si>
  <si>
    <t>LA SUECIA</t>
  </si>
  <si>
    <t>MIRAFLORES</t>
  </si>
  <si>
    <t>MARACAIBO</t>
  </si>
  <si>
    <t>NARANJITO</t>
  </si>
  <si>
    <t>SAN MARINO</t>
  </si>
  <si>
    <t>NORMANDIA</t>
  </si>
  <si>
    <t>PANORAMA I</t>
  </si>
  <si>
    <t>PANOROMA II</t>
  </si>
  <si>
    <t>ESTRELLA-LA PALMILLA</t>
  </si>
  <si>
    <t>PIRAMIDES</t>
  </si>
  <si>
    <t>EL AGUACATE</t>
  </si>
  <si>
    <t>PLAN CAMILO</t>
  </si>
  <si>
    <t>EL CONTENTO</t>
  </si>
  <si>
    <t>PORTAL DE LAS MERCEDES</t>
  </si>
  <si>
    <t>EL GURRIO</t>
  </si>
  <si>
    <t>PORVENIR</t>
  </si>
  <si>
    <t>LA ESTRELLA</t>
  </si>
  <si>
    <t>PUEBLITO PAISA</t>
  </si>
  <si>
    <t>LA MECENIA</t>
  </si>
  <si>
    <t>QUINTAS DE LOS SAUCES</t>
  </si>
  <si>
    <t>LA PALMILLA</t>
  </si>
  <si>
    <t>QUINTAS DE PANORAMA I</t>
  </si>
  <si>
    <t>LA SELVA</t>
  </si>
  <si>
    <t>QUINTAS DE PANORAMA II</t>
  </si>
  <si>
    <t>RESTREPO</t>
  </si>
  <si>
    <t>LA BELLA</t>
  </si>
  <si>
    <t>SINAI II</t>
  </si>
  <si>
    <t>CANCELES</t>
  </si>
  <si>
    <t>VENDEDORES AMBULANTES</t>
  </si>
  <si>
    <t>EL CHOCHO</t>
  </si>
  <si>
    <t>VILLA ANDREA</t>
  </si>
  <si>
    <t>ESTRELLA MORRÓN</t>
  </si>
  <si>
    <t>VILLA CECILIA</t>
  </si>
  <si>
    <t>VILLA CONSOTA</t>
  </si>
  <si>
    <t>LA COLONIA</t>
  </si>
  <si>
    <t>VILLA DE LA PAZ ALTA</t>
  </si>
  <si>
    <t>LAS DELICIAS</t>
  </si>
  <si>
    <t>VILLA DE LA PAZ BAJA</t>
  </si>
  <si>
    <t>MORRON</t>
  </si>
  <si>
    <t>VILLLA ELENA</t>
  </si>
  <si>
    <t>SECTOR LA MINA VEREDA CANCELES</t>
  </si>
  <si>
    <t>VISTA HERMOSA</t>
  </si>
  <si>
    <t>ALMENDROS</t>
  </si>
  <si>
    <t>BARBEROS</t>
  </si>
  <si>
    <t xml:space="preserve">BRISAS DEL CONSOTA </t>
  </si>
  <si>
    <t>CANCELES - LA MINA</t>
  </si>
  <si>
    <t>EL CORTES</t>
  </si>
  <si>
    <t>INDEPENDENCIA</t>
  </si>
  <si>
    <t xml:space="preserve">LA PLAYITA </t>
  </si>
  <si>
    <t>LA UNIÓN</t>
  </si>
  <si>
    <t>LA ESTRELLA  MORRON</t>
  </si>
  <si>
    <t>RAFAEL URIBE URIBE I</t>
  </si>
  <si>
    <t>SAN FERNANDO</t>
  </si>
  <si>
    <t>DEL CAFÉ</t>
  </si>
  <si>
    <t xml:space="preserve">ALAMEDA DEL CAFÉ </t>
  </si>
  <si>
    <t xml:space="preserve">ALAMOS DEL CAFÉ </t>
  </si>
  <si>
    <t>ALTOS DE LLANO GRANDE</t>
  </si>
  <si>
    <t>CALLE LARGA</t>
  </si>
  <si>
    <t xml:space="preserve">ALTOS DE LOS ANGELES </t>
  </si>
  <si>
    <t>EL CONGOLO</t>
  </si>
  <si>
    <t>ANTONIO RICAURTE</t>
  </si>
  <si>
    <t>EL RETIRO</t>
  </si>
  <si>
    <t>CARLOS ENRIQUE SOTO</t>
  </si>
  <si>
    <t>LA BAMBA</t>
  </si>
  <si>
    <t>CIUDADELA COMFAMILIAR BOQUÍA</t>
  </si>
  <si>
    <t>LA NUEVA SIRIA</t>
  </si>
  <si>
    <t>COMFAMILIAR 1</t>
  </si>
  <si>
    <t>LOS PLANES</t>
  </si>
  <si>
    <t>COMFAMILIAR II</t>
  </si>
  <si>
    <t>CUIDAD BOQUIA</t>
  </si>
  <si>
    <t>NUEVO SOL</t>
  </si>
  <si>
    <t>HORIZONTES</t>
  </si>
  <si>
    <t>SANTA TERESA</t>
  </si>
  <si>
    <t xml:space="preserve">LUIS ALBERTO DUQUE </t>
  </si>
  <si>
    <t>TRES PUERTAS</t>
  </si>
  <si>
    <t>MÁLAGA</t>
  </si>
  <si>
    <t>MIRADOR DE LLANO GRANDE</t>
  </si>
  <si>
    <t>PUERTO CALDAS</t>
  </si>
  <si>
    <t>NUEVO HORIZONTE</t>
  </si>
  <si>
    <t>PAZ VERDE</t>
  </si>
  <si>
    <t>EL COFRE</t>
  </si>
  <si>
    <t>PARQUE INDUSTRIAL</t>
  </si>
  <si>
    <t>EL PROGRESO</t>
  </si>
  <si>
    <t>PORTAL DE LLANO GRANDE</t>
  </si>
  <si>
    <t>LA MARIA AUXILIADORA</t>
  </si>
  <si>
    <t>RINCÓN DEL CAFÉ</t>
  </si>
  <si>
    <t>LAS CAMELIAS</t>
  </si>
  <si>
    <t>SECTOR B</t>
  </si>
  <si>
    <t>VILLA DEL CAFÉ</t>
  </si>
  <si>
    <t>PUENTE BLANCO</t>
  </si>
  <si>
    <t>VILLA LOS COMUNALES</t>
  </si>
  <si>
    <t>SAN ISIDRO</t>
  </si>
  <si>
    <t>EL JARDÍN</t>
  </si>
  <si>
    <t>TRIBUNAS-CÓRCEGA</t>
  </si>
  <si>
    <t>ALCAZAR DE MARAYA</t>
  </si>
  <si>
    <t xml:space="preserve"> ALTO DE ALEGRIAS</t>
  </si>
  <si>
    <t>ALTOS DE TANANBI</t>
  </si>
  <si>
    <t xml:space="preserve"> CANTAMONOS</t>
  </si>
  <si>
    <t>ANDALUCÍA</t>
  </si>
  <si>
    <t xml:space="preserve"> CONDINA GUACARI</t>
  </si>
  <si>
    <t>ARCO IRIS DE LA COLINA</t>
  </si>
  <si>
    <t xml:space="preserve"> EL JORDAN</t>
  </si>
  <si>
    <t>BALCONES CONDOMINIO</t>
  </si>
  <si>
    <t xml:space="preserve"> HERIBERTO HERRERA</t>
  </si>
  <si>
    <t>BOSQUES DE SANTA ELENA I</t>
  </si>
  <si>
    <t xml:space="preserve"> LA GRAMINIA</t>
  </si>
  <si>
    <t>BARSILIA</t>
  </si>
  <si>
    <t xml:space="preserve"> MONTELARGO</t>
  </si>
  <si>
    <t>CAMINOS DE MARAYA</t>
  </si>
  <si>
    <t xml:space="preserve"> PARAJES DE CONDINA</t>
  </si>
  <si>
    <t>CEDRITOS</t>
  </si>
  <si>
    <t xml:space="preserve"> SECTOR VILLA AMPARO</t>
  </si>
  <si>
    <t>CONJUNTO RESIDENCIAL TISU</t>
  </si>
  <si>
    <t xml:space="preserve"> TRIBUNAS CONSOTA</t>
  </si>
  <si>
    <t>JARDON DE VELEZ Y VELEZ</t>
  </si>
  <si>
    <t xml:space="preserve"> YARUMITO</t>
  </si>
  <si>
    <t>JARDÍN I</t>
  </si>
  <si>
    <t xml:space="preserve"> YARUMITO CENTRAL</t>
  </si>
  <si>
    <t>JARDÍN II</t>
  </si>
  <si>
    <t>ALTAMIRA</t>
  </si>
  <si>
    <t>EL MANZANO</t>
  </si>
  <si>
    <t>JARDNINES DE TANAMBI</t>
  </si>
  <si>
    <t>GUAYABAL</t>
  </si>
  <si>
    <t>LA CASTELLANA</t>
  </si>
  <si>
    <t>GUAYABO GUADALAJARA</t>
  </si>
  <si>
    <t>ELVIRA</t>
  </si>
  <si>
    <t>HUERTAS LA ELVIRA</t>
  </si>
  <si>
    <t>LAS MANGAS</t>
  </si>
  <si>
    <t>LAGUNETA</t>
  </si>
  <si>
    <t>LOS ANDES</t>
  </si>
  <si>
    <t>LOS PARAISOS</t>
  </si>
  <si>
    <t>LOAS ARRAYANES</t>
  </si>
  <si>
    <t>TRIBUNAS CORCEGA</t>
  </si>
  <si>
    <t>LOS CEDROS</t>
  </si>
  <si>
    <t>LOSQUIMBAYAS</t>
  </si>
  <si>
    <t>MAYORCA</t>
  </si>
  <si>
    <t>NIZA I</t>
  </si>
  <si>
    <t>NIZA II</t>
  </si>
  <si>
    <t>PASEO DE LA CASTELLANA</t>
  </si>
  <si>
    <t>PORTAL DE LOS CEDROS</t>
  </si>
  <si>
    <t>RINCÓN DE LAS QUINTAS</t>
  </si>
  <si>
    <t>VILLAS DEL JARDÍN I</t>
  </si>
  <si>
    <t>VILLAS DEL JARDÍN II</t>
  </si>
  <si>
    <t>VILLAS DEL JARDÍN III</t>
  </si>
  <si>
    <t>EL OSO</t>
  </si>
  <si>
    <t>ALAMEDA</t>
  </si>
  <si>
    <t>ALEJANDRÍA</t>
  </si>
  <si>
    <t>ALTOS DE PANORAMA</t>
  </si>
  <si>
    <t>CINCO DE OCTUBRE</t>
  </si>
  <si>
    <t>CIUDADELA VILLA DE LEYVA</t>
  </si>
  <si>
    <t>EL ACUARIO</t>
  </si>
  <si>
    <t>EL MILAGRO</t>
  </si>
  <si>
    <t>EVEN EZER</t>
  </si>
  <si>
    <t>GUADACANAL</t>
  </si>
  <si>
    <t>HACIENDA CUBA</t>
  </si>
  <si>
    <t>JAIME PARDO LEAL</t>
  </si>
  <si>
    <t>LA ACUARELA</t>
  </si>
  <si>
    <t>LA BRETANA</t>
  </si>
  <si>
    <t>LA ALAMEDA</t>
  </si>
  <si>
    <t>LA FLORESTA</t>
  </si>
  <si>
    <t>LA HABANA</t>
  </si>
  <si>
    <t>LA NUEVA VILLA</t>
  </si>
  <si>
    <t>LIBERTADOR I</t>
  </si>
  <si>
    <t>LIBERTADOR II</t>
  </si>
  <si>
    <t>LOS CRISTALES</t>
  </si>
  <si>
    <t>LOS PINOS</t>
  </si>
  <si>
    <t>LOS PRADOS</t>
  </si>
  <si>
    <t>MIRADOR DE PANORAMA I</t>
  </si>
  <si>
    <t>MIRADOR DE PANORAMA II</t>
  </si>
  <si>
    <t>MIRADOR DE PANORAMA III</t>
  </si>
  <si>
    <t>LOS SAUCES I II III V</t>
  </si>
  <si>
    <t>LOS SAUSES 4</t>
  </si>
  <si>
    <t>MONTELIBANO</t>
  </si>
  <si>
    <t>NUEVA COLOMBIA</t>
  </si>
  <si>
    <t>NUEVA VILLA</t>
  </si>
  <si>
    <t>OLIMPIA</t>
  </si>
  <si>
    <t>PORTO ALEGRE</t>
  </si>
  <si>
    <t>QUINTAS DE LA ACUARELA I</t>
  </si>
  <si>
    <t>QUINTAS DE LA ACUARELA II</t>
  </si>
  <si>
    <t>SAN FELIPE</t>
  </si>
  <si>
    <t>SANTA FÉ</t>
  </si>
  <si>
    <t>SAUCES I</t>
  </si>
  <si>
    <t>SAUCES II</t>
  </si>
  <si>
    <t>SAUCES III</t>
  </si>
  <si>
    <t>SAUCES IV</t>
  </si>
  <si>
    <t>SAUCES V</t>
  </si>
  <si>
    <t>TERRANOVA</t>
  </si>
  <si>
    <t>TORRES DE LA ACUARELA</t>
  </si>
  <si>
    <t>URBANIZACION ALEJANDRIA</t>
  </si>
  <si>
    <t>VILLA DEL BOSQUE</t>
  </si>
  <si>
    <t>VILLA DEL SUR</t>
  </si>
  <si>
    <t xml:space="preserve">VILLA ELISA </t>
  </si>
  <si>
    <t>VILLA LIGIA III</t>
  </si>
  <si>
    <t>VILLA NAVARRA</t>
  </si>
  <si>
    <t>EL POBLADO</t>
  </si>
  <si>
    <t>BALCONES DE VILLA DEL PRADO</t>
  </si>
  <si>
    <t>BARAJAS</t>
  </si>
  <si>
    <t>CACHIPAY</t>
  </si>
  <si>
    <t>HAMBURGO</t>
  </si>
  <si>
    <t>POBLADO I</t>
  </si>
  <si>
    <t>POBLADO II</t>
  </si>
  <si>
    <t>PORTAL DE SAN JACINTO</t>
  </si>
  <si>
    <t>ROCIÓ BAJO</t>
  </si>
  <si>
    <t>SAMARIA I SECTOR A</t>
  </si>
  <si>
    <t>SAMARIA I SECTOR B</t>
  </si>
  <si>
    <t>SAMARIA II SECTOR A</t>
  </si>
  <si>
    <t>SAMARIA II SECTOR B</t>
  </si>
  <si>
    <t>SAMARIA II SECTOR C</t>
  </si>
  <si>
    <t>VILLA DEL PALMAR</t>
  </si>
  <si>
    <t>EL ROCÍO</t>
  </si>
  <si>
    <t>CARACOL LA CURVA</t>
  </si>
  <si>
    <t>EL ROCIO ALTO  BUENOS AIRES</t>
  </si>
  <si>
    <t>PALMAR DE VILLA VERDE</t>
  </si>
  <si>
    <t>ROCIO ALTO</t>
  </si>
  <si>
    <t>CATALAN</t>
  </si>
  <si>
    <t xml:space="preserve">EL PLUMON </t>
  </si>
  <si>
    <t>GABRIEL TRUJILLO</t>
  </si>
  <si>
    <t>GILBERTO PELAEZ</t>
  </si>
  <si>
    <t>JOSE HILARIO LOPEZ</t>
  </si>
  <si>
    <t>LA HACIENDA</t>
  </si>
  <si>
    <t>LA LIBERTAD</t>
  </si>
  <si>
    <t>MATECAÑA</t>
  </si>
  <si>
    <t>NACEDEROS</t>
  </si>
  <si>
    <t>NUEVA ESPERANZA</t>
  </si>
  <si>
    <t>PORTAL DE LA VILLA</t>
  </si>
  <si>
    <t>SIMÓN BOLIVAR</t>
  </si>
  <si>
    <t>PLUMON ALTO</t>
  </si>
  <si>
    <t>TORRES DE SAN MATEO</t>
  </si>
  <si>
    <t>SURESTE DE LA SIERRA</t>
  </si>
  <si>
    <t>ALCÁZARES</t>
  </si>
  <si>
    <t>ALEGRÍAS DE LA VILLA</t>
  </si>
  <si>
    <t>ALFA</t>
  </si>
  <si>
    <t>ALHAMBRA</t>
  </si>
  <si>
    <t>ALTOS DE BELMONTE</t>
  </si>
  <si>
    <t>BELMONTE</t>
  </si>
  <si>
    <t>BOSQUES DE CANTABRIA</t>
  </si>
  <si>
    <t>CAÑAVERAL II</t>
  </si>
  <si>
    <t>COLORES DE LA VILLA</t>
  </si>
  <si>
    <t>CORAL PLAZA</t>
  </si>
  <si>
    <t xml:space="preserve">EL CAMPÍN </t>
  </si>
  <si>
    <t>EL PALMAR</t>
  </si>
  <si>
    <t>PIZAMO</t>
  </si>
  <si>
    <t>FEGOVE</t>
  </si>
  <si>
    <t>GAMMA</t>
  </si>
  <si>
    <t>JARDINES DE LA VILLA</t>
  </si>
  <si>
    <t>LA GLORIETA</t>
  </si>
  <si>
    <t>LA ITALIA</t>
  </si>
  <si>
    <t>CIUDAD BELMONTE</t>
  </si>
  <si>
    <t>LOS ARREVOLES</t>
  </si>
  <si>
    <t>CORALES</t>
  </si>
  <si>
    <t>MIRADOR CIEN</t>
  </si>
  <si>
    <t>MULTIFAMILIAR LA VILLA</t>
  </si>
  <si>
    <t>OVELISCO DE LA VILLA</t>
  </si>
  <si>
    <t>LA VILLA</t>
  </si>
  <si>
    <t>LA VILLA SECTOR A</t>
  </si>
  <si>
    <t>URBANIZACION ALFA</t>
  </si>
  <si>
    <t>OLIVAR DE LOS VIENTOS</t>
  </si>
  <si>
    <t>PINAR DE BELMONTE</t>
  </si>
  <si>
    <t>PINAR DE GAMMA</t>
  </si>
  <si>
    <t>RESERVA DE LA VILLA</t>
  </si>
  <si>
    <t>RINCÓN DE LA PLAMA</t>
  </si>
  <si>
    <t>RINCÓN DE LA VILLA</t>
  </si>
  <si>
    <t>RINCÓN DE UNIVENTRO</t>
  </si>
  <si>
    <t>RIVERA CAMPESTRE</t>
  </si>
  <si>
    <t>SAMANES DE BELMONTE</t>
  </si>
  <si>
    <t>SAN SEBASTIÁN</t>
  </si>
  <si>
    <t>SANTA CRUZ DE GAMMA</t>
  </si>
  <si>
    <t>SANTA MÓNICA</t>
  </si>
  <si>
    <t>SENDERES DE UNICENTRO</t>
  </si>
  <si>
    <t>TOLUCA</t>
  </si>
  <si>
    <t>VILLA ALICIA</t>
  </si>
  <si>
    <t>VILLA ILUSIÓN</t>
  </si>
  <si>
    <t>VILLA DE LA MADRID</t>
  </si>
  <si>
    <t>VILLASOL PARQUE RESIDENCIAL</t>
  </si>
  <si>
    <t>OLIMPICO</t>
  </si>
  <si>
    <t xml:space="preserve">20 DE JULIO </t>
  </si>
  <si>
    <t>ALFONSO LOPEZ PUMAREJO</t>
  </si>
  <si>
    <t>ALTOS DEL OTÚN</t>
  </si>
  <si>
    <t>ANTONIO NARIÑO</t>
  </si>
  <si>
    <t>ARBOLEDA DEL RÍO</t>
  </si>
  <si>
    <t>BRISAS DEL OTUN</t>
  </si>
  <si>
    <t>CASTAÑO ROBLEDO</t>
  </si>
  <si>
    <t>CESAR NADER NADER</t>
  </si>
  <si>
    <t>CHICO RESTREPO</t>
  </si>
  <si>
    <t>EL PIZAMO</t>
  </si>
  <si>
    <t>HERMANDO VELEZ MARULANDA</t>
  </si>
  <si>
    <t>KENNEDY</t>
  </si>
  <si>
    <t>LA RIVERA</t>
  </si>
  <si>
    <t>ORMAZA</t>
  </si>
  <si>
    <t>PAZ DEL RIO</t>
  </si>
  <si>
    <t>PIMPOLLO</t>
  </si>
  <si>
    <t>SAN FRANCISCO</t>
  </si>
  <si>
    <t>SAN GREGORIO</t>
  </si>
  <si>
    <t>SIMON BOLIVAR</t>
  </si>
  <si>
    <t>PERLA DEL OTÚN</t>
  </si>
  <si>
    <t>ARANJUEZ</t>
  </si>
  <si>
    <t xml:space="preserve">CARLOS ALBERTO BENAVIDEZ </t>
  </si>
  <si>
    <t>EL DEPARTAMENTO</t>
  </si>
  <si>
    <t>2500 LOTES</t>
  </si>
  <si>
    <t>EL BOSQUE</t>
  </si>
  <si>
    <t>GAVIRIA TRUJILLO</t>
  </si>
  <si>
    <t>HEROES  PARTE  ALTA</t>
  </si>
  <si>
    <t>HEROES  PARTE BAJA</t>
  </si>
  <si>
    <t>INDEPENDIENTE</t>
  </si>
  <si>
    <t>JOSE DOMINGO ESCOBAR</t>
  </si>
  <si>
    <t>LA ALBANIA</t>
  </si>
  <si>
    <t xml:space="preserve">LA CAMPIÑA </t>
  </si>
  <si>
    <t>LA FRANCIA</t>
  </si>
  <si>
    <t>LA POLICIA</t>
  </si>
  <si>
    <t>NYRA MARQUEZ</t>
  </si>
  <si>
    <t>METROPOLITANO</t>
  </si>
  <si>
    <t>SINAI I</t>
  </si>
  <si>
    <t>VILLA KENEDY</t>
  </si>
  <si>
    <t xml:space="preserve">VILLA MARIA </t>
  </si>
  <si>
    <t>VILLA ROCIO</t>
  </si>
  <si>
    <t>RÍO OTÚN</t>
  </si>
  <si>
    <t>ALCAZARES DE BAVARIA</t>
  </si>
  <si>
    <t>AMERICA</t>
  </si>
  <si>
    <t>BAVARIA</t>
  </si>
  <si>
    <t>BYRON GAVIRIA</t>
  </si>
  <si>
    <t>CAMPIÑA DEL OTÚN</t>
  </si>
  <si>
    <t>COLINAS DEL TRIUNFO</t>
  </si>
  <si>
    <t>CONSTRUCTORES</t>
  </si>
  <si>
    <t>EL PRADO</t>
  </si>
  <si>
    <t>EL TRIUNFO</t>
  </si>
  <si>
    <t>ENRIQUE MILLAN RUBIO</t>
  </si>
  <si>
    <t>GETSEMANI</t>
  </si>
  <si>
    <t>GUALANDAY</t>
  </si>
  <si>
    <t>JAIME SALAZAR ROBLEDO</t>
  </si>
  <si>
    <t>JESUS DE LA BUENA ESPERANZA</t>
  </si>
  <si>
    <t>JESUS SALAZAR LONDOÑO</t>
  </si>
  <si>
    <t>JORGE ELIECER GAITAN</t>
  </si>
  <si>
    <t xml:space="preserve">JOSE ANTONIO GALAN </t>
  </si>
  <si>
    <t>JOSE MARTI</t>
  </si>
  <si>
    <t>LA PALMERA</t>
  </si>
  <si>
    <t>LAS PALMAS</t>
  </si>
  <si>
    <t>LA SIRENA</t>
  </si>
  <si>
    <t>MIRASOL</t>
  </si>
  <si>
    <t>NUEVO PEÑOL</t>
  </si>
  <si>
    <t>REMIGIO ANTONIO CAÑARTE</t>
  </si>
  <si>
    <t>RISARALDA</t>
  </si>
  <si>
    <t>SALAZAR LONDOÑO</t>
  </si>
  <si>
    <t>SALVADOR ALLENDE</t>
  </si>
  <si>
    <t>SAN ANTONIO II</t>
  </si>
  <si>
    <t>SAN CAMILO</t>
  </si>
  <si>
    <t>SAN JUAN DE DIOS</t>
  </si>
  <si>
    <t>SANTA ELENA</t>
  </si>
  <si>
    <t>ZEA</t>
  </si>
  <si>
    <t>SAN JOAQUÍN</t>
  </si>
  <si>
    <t>ALCALA DEL CAMPO</t>
  </si>
  <si>
    <t>ALTOS DE CORALES</t>
  </si>
  <si>
    <t>ALTAVISTA</t>
  </si>
  <si>
    <t>ATENAS</t>
  </si>
  <si>
    <t>BELLO HORIZONTE</t>
  </si>
  <si>
    <t>BULEVAR DE LAS VILLAS</t>
  </si>
  <si>
    <t>BULEVAR DEL BOSQUE</t>
  </si>
  <si>
    <t>BULEVAR DEL CAFÉ</t>
  </si>
  <si>
    <t>CAMPO ALEGRE</t>
  </si>
  <si>
    <t>COMFAMIILIAR 1</t>
  </si>
  <si>
    <t>COMFAMILIAR II ETAP</t>
  </si>
  <si>
    <t>COODELMAR IV</t>
  </si>
  <si>
    <t>CORALINA</t>
  </si>
  <si>
    <t>EL CARDAL</t>
  </si>
  <si>
    <t>EL CRUCERO CUBA</t>
  </si>
  <si>
    <t>EL NOGAL CLUB RESIDENCIAL</t>
  </si>
  <si>
    <t>EL RECREO</t>
  </si>
  <si>
    <t>GIBRALTAR</t>
  </si>
  <si>
    <t>GIRASOLES</t>
  </si>
  <si>
    <t xml:space="preserve">GUAYACANES </t>
  </si>
  <si>
    <t>JOSE MARIA CORDOBA</t>
  </si>
  <si>
    <t>LA ISLA CUBA</t>
  </si>
  <si>
    <t>LAS TINAJAS</t>
  </si>
  <si>
    <t>LAURELES I</t>
  </si>
  <si>
    <t>LAURELES II</t>
  </si>
  <si>
    <t>LENINGRADO II</t>
  </si>
  <si>
    <t>LENINGRADO III</t>
  </si>
  <si>
    <t>LETRAS</t>
  </si>
  <si>
    <t>LOS CISNES</t>
  </si>
  <si>
    <t>CONQUISTADORES</t>
  </si>
  <si>
    <t>LOS GERANIOS</t>
  </si>
  <si>
    <t>LOS GIRASOLES</t>
  </si>
  <si>
    <t>PERLA DEL SUR</t>
  </si>
  <si>
    <t>PLAN CARVAJAL</t>
  </si>
  <si>
    <t>PORTAL DE CORALES</t>
  </si>
  <si>
    <t>PORTAL DE SAN JOAQUIN</t>
  </si>
  <si>
    <t>PORTAL DE SAN JOAQUIN II</t>
  </si>
  <si>
    <t>PORTALES DE BIRMANIA</t>
  </si>
  <si>
    <t>QUINTAS DE CORAZAL</t>
  </si>
  <si>
    <t>PUERTA DE ALCALA</t>
  </si>
  <si>
    <t>RAFAEL URIBE URIBE ETAPA II</t>
  </si>
  <si>
    <t>RAFAEL URIBE URIBE III</t>
  </si>
  <si>
    <t>SALAMANCA</t>
  </si>
  <si>
    <t>SANTA CLARA DE LAS VILLAS</t>
  </si>
  <si>
    <t>TINAJAS</t>
  </si>
  <si>
    <t>SAN MARCOS</t>
  </si>
  <si>
    <t>SAN NICOLÁS</t>
  </si>
  <si>
    <t>BRISAS DE LAS AMERICAS</t>
  </si>
  <si>
    <t>LA DULCERA</t>
  </si>
  <si>
    <t>LAS ANTILLAS</t>
  </si>
  <si>
    <t>NUEVO MÉXICO</t>
  </si>
  <si>
    <t>LOS MOLINOS</t>
  </si>
  <si>
    <t>SAN MARTIN DE LOBA</t>
  </si>
  <si>
    <t>SAN NICOLAS</t>
  </si>
  <si>
    <t>VILLA MERY</t>
  </si>
  <si>
    <t>VILLA NOHEMY</t>
  </si>
  <si>
    <t>ALTOS DE CANAAN</t>
  </si>
  <si>
    <t>CÁMBULOS</t>
  </si>
  <si>
    <t>CANAÁN</t>
  </si>
  <si>
    <t>CIUDAD JARDÍN</t>
  </si>
  <si>
    <t>FAVI UTP</t>
  </si>
  <si>
    <t>LA AURORA</t>
  </si>
  <si>
    <t>LA ENSEÑANZA</t>
  </si>
  <si>
    <t>LA JULIA</t>
  </si>
  <si>
    <t>LA JULITA</t>
  </si>
  <si>
    <t>LA PARCELA</t>
  </si>
  <si>
    <t>LA SIERRA</t>
  </si>
  <si>
    <t>LOS ÁLAMOS</t>
  </si>
  <si>
    <t>LOS ALPES</t>
  </si>
  <si>
    <t>LOS ÁNGELES</t>
  </si>
  <si>
    <t>LOS ROSALES</t>
  </si>
  <si>
    <t>PINARES DE SAN MARTÍN</t>
  </si>
  <si>
    <t>POPULAR MODELO</t>
  </si>
  <si>
    <t>PUERTA DE ABACANTO</t>
  </si>
  <si>
    <t>QUINTANAR DEL CERRO</t>
  </si>
  <si>
    <t>SAN JOSÉ</t>
  </si>
  <si>
    <t>SAN JOSE DEL SUR</t>
  </si>
  <si>
    <t>VILLA LOS ÁLAMOS</t>
  </si>
  <si>
    <t>VILLA SANTANA</t>
  </si>
  <si>
    <t>BELLA VISTA</t>
  </si>
  <si>
    <t>COMFAMILIAR</t>
  </si>
  <si>
    <t>CIUDADELA TOKYO</t>
  </si>
  <si>
    <t>COMFAMILIAR VILLASANTANA</t>
  </si>
  <si>
    <t>DANUBIO</t>
  </si>
  <si>
    <t>EL OTOÑO</t>
  </si>
  <si>
    <t>EL REMANSO SECTOR B Y C GUAYABAL</t>
  </si>
  <si>
    <t>INTERMEDIO</t>
  </si>
  <si>
    <t>LA BRISAS SECTOR A</t>
  </si>
  <si>
    <t>LA ISLA</t>
  </si>
  <si>
    <t>LAS BRISAS SECTOR B</t>
  </si>
  <si>
    <t>LAS BRISAS SECTOR C</t>
  </si>
  <si>
    <t>LAS MARGARITAS II</t>
  </si>
  <si>
    <t>MONSERRATE</t>
  </si>
  <si>
    <t>NUEVO PLAN</t>
  </si>
  <si>
    <t>REMANSO REMANSO</t>
  </si>
  <si>
    <t>REMANSO SECTOR A</t>
  </si>
  <si>
    <t>REMANSO SECTOR COMFAMILIAR</t>
  </si>
  <si>
    <t>REMANSO SECTOR UNO</t>
  </si>
  <si>
    <t>TOKIO I</t>
  </si>
  <si>
    <t>TOKIO II</t>
  </si>
  <si>
    <t>TOKIO III</t>
  </si>
  <si>
    <t>TOKIO SECTOR IV</t>
  </si>
  <si>
    <t>VERACRUZ</t>
  </si>
  <si>
    <t>BERLIN</t>
  </si>
  <si>
    <t>COROCITO</t>
  </si>
  <si>
    <t>CASERA COMUNAL</t>
  </si>
  <si>
    <t>CASETA COMUNAL ESTACION VILLEGAS</t>
  </si>
  <si>
    <t>NIVEL 4</t>
  </si>
  <si>
    <t>GRUPO 1 JUVENIL</t>
  </si>
  <si>
    <t>GRUPO 2 NIÑOS</t>
  </si>
  <si>
    <t>GRUPO 3 NIÑOS PEQUEÑOS</t>
  </si>
  <si>
    <t xml:space="preserve">   BLANDON TREJOS</t>
  </si>
  <si>
    <t xml:space="preserve">YENIFER TATIANA </t>
  </si>
  <si>
    <t>NIAZA CAISALES</t>
  </si>
  <si>
    <t>ELIT JHOANA</t>
  </si>
  <si>
    <t xml:space="preserve">  PATIÑO ARICAPA                      MELANY</t>
  </si>
  <si>
    <t>MELANY</t>
  </si>
  <si>
    <t>RENTERIA MOSQUERA         VALERIA</t>
  </si>
  <si>
    <t>VALERIA</t>
  </si>
  <si>
    <t>WUATIQUI BOROCUAR</t>
  </si>
  <si>
    <t>WENDY JIMENA</t>
  </si>
  <si>
    <t>GIRALDO ROMERO</t>
  </si>
  <si>
    <t>GERALDIN</t>
  </si>
  <si>
    <t>GARCIA ARE</t>
  </si>
  <si>
    <t>MARIA NELFI</t>
  </si>
  <si>
    <t>VELSQUES GIRALDO</t>
  </si>
  <si>
    <t>MARILY</t>
  </si>
  <si>
    <t>SIAGAMA RESTREPO              SUYLAY</t>
  </si>
  <si>
    <t>SURLAY</t>
  </si>
  <si>
    <t>DASNY DAHIANA</t>
  </si>
  <si>
    <t>MORALES</t>
  </si>
  <si>
    <t>LADY LEONELA</t>
  </si>
  <si>
    <t>ALVARES GUAGUARA</t>
  </si>
  <si>
    <t xml:space="preserve">CLAUDIA MARCELA </t>
  </si>
  <si>
    <t>FLORES  MORALES</t>
  </si>
  <si>
    <t xml:space="preserve"> ALVARES GUAGUARA</t>
  </si>
  <si>
    <t xml:space="preserve"> BECERRA TORRES</t>
  </si>
  <si>
    <t>KEVIN JANPOL</t>
  </si>
  <si>
    <t xml:space="preserve"> BECERRA TORRES </t>
  </si>
  <si>
    <t>JUAN GABRIEL</t>
  </si>
  <si>
    <t>YUVER ANDRES</t>
  </si>
  <si>
    <t>BLANDON TREJOS</t>
  </si>
  <si>
    <t>EDWIN ESTIVEN</t>
  </si>
  <si>
    <t>REYES LONDOÑO</t>
  </si>
  <si>
    <t>YEISON DAVID</t>
  </si>
  <si>
    <t xml:space="preserve"> PIDRAHITA GARCIA</t>
  </si>
  <si>
    <t>JUAN JOSE</t>
  </si>
  <si>
    <t>ARIAS</t>
  </si>
  <si>
    <t>BECERRA TORRES</t>
  </si>
  <si>
    <t xml:space="preserve">EMANUEL </t>
  </si>
  <si>
    <t>SIAGAMA RESTREPO</t>
  </si>
  <si>
    <t>GOMEZ GONSALEZ</t>
  </si>
  <si>
    <t xml:space="preserve">TOMAS JOSE </t>
  </si>
  <si>
    <t>GIL  ORTIZ</t>
  </si>
  <si>
    <t>JUSTIN LEANDRE</t>
  </si>
  <si>
    <t xml:space="preserve">FLORES MORALES </t>
  </si>
  <si>
    <t>SALOME</t>
  </si>
  <si>
    <t xml:space="preserve"> SAIAGAMA GUAGUAR</t>
  </si>
  <si>
    <t>LUZ MERY</t>
  </si>
  <si>
    <t xml:space="preserve"> CIFUENTES OSORIO</t>
  </si>
  <si>
    <t>MORALES GUAGUARA</t>
  </si>
  <si>
    <t>NAFER BREYNER</t>
  </si>
  <si>
    <t>GUAGUARABE ALVAR</t>
  </si>
  <si>
    <t>DYLAN DAMIAN</t>
  </si>
  <si>
    <t>BIGAMA FLOREZ</t>
  </si>
  <si>
    <t>LHEYDY NICOLL</t>
  </si>
  <si>
    <t>OLMAN</t>
  </si>
  <si>
    <t>RAMIRES ZULETA</t>
  </si>
  <si>
    <t>MICHEL SARAY</t>
  </si>
  <si>
    <t xml:space="preserve">RESTREPO ARCE </t>
  </si>
  <si>
    <t xml:space="preserve">SARAY </t>
  </si>
  <si>
    <t>KEVIN</t>
  </si>
  <si>
    <t xml:space="preserve">YEIRON </t>
  </si>
  <si>
    <t xml:space="preserve">NIAZA CAISALES </t>
  </si>
  <si>
    <t xml:space="preserve">ICHEL </t>
  </si>
  <si>
    <t>GARCIA ROJAS</t>
  </si>
  <si>
    <t>LIAS ESTEFAN</t>
  </si>
  <si>
    <t>CASTAÑEDA GARCIA</t>
  </si>
  <si>
    <t xml:space="preserve">MAICOL ANDRES </t>
  </si>
  <si>
    <t>SARMIENTO CASTAÑEDA</t>
  </si>
  <si>
    <t>NO UTILIZAN SON MENORES DE EDAD</t>
  </si>
  <si>
    <t>CARRE 15 CASA 13 COLONIA</t>
  </si>
  <si>
    <t>CARRE 15 CASA 198 ESTACIN BILLEGAS</t>
  </si>
  <si>
    <t>CARRE 15CASA 7 COLONIA</t>
  </si>
  <si>
    <t>CARR 15 CASA 70 COLONIA</t>
  </si>
  <si>
    <t>CARRE 15 CASA 14 COLONIA</t>
  </si>
  <si>
    <t>CARR 15CASA 22 COLONIA</t>
  </si>
  <si>
    <t>CARR15 CASA 148 COLONIA</t>
  </si>
  <si>
    <t>CARR 15 CASA 22 COLONIA</t>
  </si>
  <si>
    <t>CARR 15 CASA 198 ESTACION BILLEGAS</t>
  </si>
  <si>
    <t>CARRE 15 CASA 160 COLONIA</t>
  </si>
  <si>
    <t>CARRE 15 CASA 18 COLONIA</t>
  </si>
  <si>
    <t>CARRE 15CASA 20 COLONIA</t>
  </si>
  <si>
    <t>CARRE 15 CASA 20 COLONIA</t>
  </si>
  <si>
    <t>CARR 15 CASA 13 COLONIA</t>
  </si>
  <si>
    <t>CARR 15 CASA 188 COLONIA</t>
  </si>
  <si>
    <t>CARRE 15 CASA 179 COLONIA</t>
  </si>
  <si>
    <t>CARR 15 CASA 143 COLONIA</t>
  </si>
  <si>
    <t>CARR 15 CAA 16 COLONIA</t>
  </si>
  <si>
    <t>CARR 15 CASA 195 COLONIA</t>
  </si>
  <si>
    <t xml:space="preserve">CARR 15 CAS 154 COLONIA </t>
  </si>
  <si>
    <t>CARR 15 CAS 32 COLONIA</t>
  </si>
  <si>
    <t>CARR 15 CASA18 COLONIA</t>
  </si>
  <si>
    <t>CARR 15 CASA165 COLONIA</t>
  </si>
  <si>
    <t>CARR 15 CASA 160 COLONIA</t>
  </si>
  <si>
    <t>CARR 15 CASA  145 COLONIA</t>
  </si>
  <si>
    <t>CASA 15 CASA 198 ESTACION BILLEGAS</t>
  </si>
  <si>
    <t>CARR 15 CASA 19 COLONIA</t>
  </si>
  <si>
    <t>CARR 15 CASA 141 COLONIA</t>
  </si>
  <si>
    <t>DESPLAZADO</t>
  </si>
  <si>
    <t>ASME SALUD</t>
  </si>
  <si>
    <t>PIJAOS SALUD</t>
  </si>
  <si>
    <t>GLORIA TREJOS</t>
  </si>
  <si>
    <t>GLORIA EMISE CAISALES</t>
  </si>
  <si>
    <t>FANY ARICAPA</t>
  </si>
  <si>
    <t>SANTIAGO GUATIQUI</t>
  </si>
  <si>
    <t xml:space="preserve">SORANI ROMERO </t>
  </si>
  <si>
    <t>ELIBERTO GARCIA</t>
  </si>
  <si>
    <t>ALVA LUCERO RESTREPO</t>
  </si>
  <si>
    <t>YULIANA MORALES</t>
  </si>
  <si>
    <t>MARIA EMILSE GUAGUARABE</t>
  </si>
  <si>
    <t>ARMELINA MORALES</t>
  </si>
  <si>
    <t>LUCI TORRES</t>
  </si>
  <si>
    <t>GLORIA  TREJOS</t>
  </si>
  <si>
    <t>PATRICIA LONDOÑO</t>
  </si>
  <si>
    <t>LEYDI GARCIA</t>
  </si>
  <si>
    <t>TERESA ARIAS</t>
  </si>
  <si>
    <t>MERI GONSALEZ</t>
  </si>
  <si>
    <t>CATERINE ORTIZ</t>
  </si>
  <si>
    <t>MARLENY MORALES</t>
  </si>
  <si>
    <t>ALVA LUZ SIAGAMA</t>
  </si>
  <si>
    <t>YESICAOSORIO</t>
  </si>
  <si>
    <t xml:space="preserve">RODOLFO MORALES </t>
  </si>
  <si>
    <t>JHON FREDY GUAGUARABE</t>
  </si>
  <si>
    <t xml:space="preserve">DIANA ZULETA </t>
  </si>
  <si>
    <t>ROSA RESTREPO</t>
  </si>
  <si>
    <t xml:space="preserve">CLARA ROJAS </t>
  </si>
  <si>
    <t>MARIA GARCIA</t>
  </si>
  <si>
    <t>LUCIA CASTAÑEDA</t>
  </si>
  <si>
    <t>MARIA EMILSE GUAGUARABE SIAGAMA</t>
  </si>
  <si>
    <t>JUEVES</t>
  </si>
  <si>
    <t>2:00 pm - 6:00 PM</t>
  </si>
  <si>
    <t>COLEGIO COMUNITARIO CERRITOS</t>
  </si>
  <si>
    <t>MAÑANA</t>
  </si>
  <si>
    <t>PRIMARIA</t>
  </si>
  <si>
    <t>RODOLFO MORALES</t>
  </si>
  <si>
    <t>GOBERNADOR LOCAL DE LA COLONIA</t>
  </si>
  <si>
    <t>HEIDY MOSQUERA</t>
  </si>
  <si>
    <t xml:space="preserve">NO REFIERE INFOMACION </t>
  </si>
  <si>
    <t>NO HAY INFORMACIO</t>
  </si>
  <si>
    <t>NO HAY INFORMACION</t>
  </si>
  <si>
    <t xml:space="preserve">NO REFIERE INFORMACION </t>
  </si>
  <si>
    <t>ANLLELY</t>
  </si>
  <si>
    <t>RODRIGUES RAMIREZ</t>
  </si>
  <si>
    <t xml:space="preserve">NO UTILIZAN SON MENORES </t>
  </si>
  <si>
    <t>CARR 15 CASA 183</t>
  </si>
  <si>
    <t>LUZ ELENA RODRIGUEZ</t>
  </si>
  <si>
    <t>2:00PM-6:00PM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</si>
</sst>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\(000\)\ 000\ 00\ 00"/>
  </numFmts>
  <fonts count="17">
    <font>
      <sz val="11"/>
      <color theme="1"/>
      <name val="Calibri"/>
      <scheme val="minor"/>
    </font>
    <font>
      <sz val="9"/>
      <color theme="1"/>
      <name val="Calibri"/>
    </font>
    <font>
      <sz val="9"/>
      <color theme="1"/>
      <name val="Arial"/>
    </font>
    <font>
      <b/>
      <sz val="11"/>
      <color rgb="FFFFFFFF"/>
      <name val="Calibri"/>
    </font>
    <font>
      <sz val="11"/>
      <name val="Calibri"/>
    </font>
    <font>
      <b/>
      <sz val="10"/>
      <color rgb="FFFFFFFF"/>
      <name val="Calibri"/>
    </font>
    <font>
      <sz val="14"/>
      <color theme="1"/>
      <name val="Calibri"/>
    </font>
    <font>
      <sz val="11"/>
      <color theme="1"/>
      <name val="Calibri"/>
    </font>
    <font>
      <sz val="9"/>
      <color rgb="FF223453"/>
      <name val="Arial"/>
    </font>
    <font>
      <b/>
      <sz val="11"/>
      <color theme="1"/>
      <name val="Calibri"/>
    </font>
    <font>
      <b/>
      <sz val="9"/>
      <color theme="0"/>
      <name val="Arial"/>
    </font>
    <font>
      <b/>
      <sz val="9"/>
      <color theme="1"/>
      <name val="Arial"/>
    </font>
    <font>
      <sz val="8"/>
      <color theme="1"/>
      <name val="Arial"/>
    </font>
    <font>
      <b/>
      <sz val="8"/>
      <color rgb="FFFFFFFF"/>
      <name val="Arial"/>
    </font>
    <font>
      <b/>
      <sz val="8"/>
      <color theme="1"/>
      <name val="Arial"/>
    </font>
    <font>
      <sz val="8"/>
      <name val="Calibri"/>
      <scheme val="minor"/>
    </font>
    <font>
      <sz val="9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0000"/>
        <bgColor rgb="FFCC0000"/>
      </patternFill>
    </fill>
    <fill>
      <patternFill patternType="solid">
        <fgColor rgb="FFCFE2F3"/>
        <bgColor rgb="FFCFE2F3"/>
      </patternFill>
    </fill>
    <fill>
      <patternFill patternType="solid">
        <fgColor rgb="FFC00000"/>
        <bgColor rgb="FFC00000"/>
      </patternFill>
    </fill>
    <fill>
      <patternFill patternType="solid">
        <fgColor rgb="FF9CC2E5"/>
        <bgColor rgb="FF9CC2E5"/>
      </patternFill>
    </fill>
    <fill>
      <patternFill patternType="solid">
        <fgColor rgb="FFC8C8C8"/>
        <bgColor rgb="FFC8C8C8"/>
      </patternFill>
    </fill>
    <fill>
      <patternFill patternType="solid">
        <fgColor rgb="FF0070C0"/>
        <bgColor rgb="FF0070C0"/>
      </patternFill>
    </fill>
    <fill>
      <patternFill patternType="solid">
        <fgColor rgb="FF92D050"/>
        <bgColor rgb="FF92D050"/>
      </patternFill>
    </fill>
    <fill>
      <patternFill patternType="solid">
        <fgColor rgb="FFB4C6E7"/>
        <bgColor rgb="FFB4C6E7"/>
      </patternFill>
    </fill>
    <fill>
      <patternFill patternType="solid">
        <fgColor theme="1"/>
        <bgColor theme="1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rgb="FFD8D8D8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7" fillId="0" borderId="7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10" fillId="5" borderId="13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1" fillId="2" borderId="14" xfId="0" applyFont="1" applyFill="1" applyBorder="1"/>
    <xf numFmtId="0" fontId="1" fillId="2" borderId="14" xfId="0" applyFont="1" applyFill="1" applyBorder="1" applyAlignment="1">
      <alignment horizontal="left" vertical="center"/>
    </xf>
    <xf numFmtId="164" fontId="1" fillId="2" borderId="14" xfId="0" applyNumberFormat="1" applyFont="1" applyFill="1" applyBorder="1"/>
    <xf numFmtId="0" fontId="1" fillId="2" borderId="15" xfId="0" applyFont="1" applyFill="1" applyBorder="1"/>
    <xf numFmtId="165" fontId="1" fillId="2" borderId="14" xfId="0" applyNumberFormat="1" applyFont="1" applyFill="1" applyBorder="1"/>
    <xf numFmtId="165" fontId="1" fillId="2" borderId="14" xfId="0" applyNumberFormat="1" applyFont="1" applyFill="1" applyBorder="1" applyAlignment="1">
      <alignment horizontal="right" vertical="center"/>
    </xf>
    <xf numFmtId="0" fontId="1" fillId="2" borderId="16" xfId="0" applyFont="1" applyFill="1" applyBorder="1"/>
    <xf numFmtId="0" fontId="1" fillId="2" borderId="17" xfId="0" applyFont="1" applyFill="1" applyBorder="1"/>
    <xf numFmtId="0" fontId="1" fillId="2" borderId="0" xfId="0" applyFont="1" applyFill="1"/>
    <xf numFmtId="0" fontId="12" fillId="0" borderId="0" xfId="0" applyFont="1"/>
    <xf numFmtId="0" fontId="13" fillId="11" borderId="18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left" vertical="center" wrapText="1"/>
    </xf>
    <xf numFmtId="0" fontId="14" fillId="10" borderId="2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" fillId="12" borderId="0" xfId="0" applyFont="1" applyFill="1"/>
    <xf numFmtId="0" fontId="1" fillId="13" borderId="0" xfId="0" applyFont="1" applyFill="1"/>
    <xf numFmtId="165" fontId="1" fillId="13" borderId="0" xfId="0" applyNumberFormat="1" applyFont="1" applyFill="1" applyAlignment="1">
      <alignment horizontal="right"/>
    </xf>
    <xf numFmtId="165" fontId="1" fillId="12" borderId="0" xfId="0" applyNumberFormat="1" applyFont="1" applyFill="1" applyAlignment="1">
      <alignment horizontal="right"/>
    </xf>
    <xf numFmtId="165" fontId="7" fillId="13" borderId="0" xfId="0" applyNumberFormat="1" applyFont="1" applyFill="1"/>
    <xf numFmtId="165" fontId="7" fillId="12" borderId="0" xfId="0" applyNumberFormat="1" applyFont="1" applyFill="1"/>
    <xf numFmtId="0" fontId="1" fillId="2" borderId="1" xfId="0" applyFont="1" applyFill="1" applyBorder="1"/>
    <xf numFmtId="14" fontId="1" fillId="2" borderId="14" xfId="0" applyNumberFormat="1" applyFont="1" applyFill="1" applyBorder="1"/>
    <xf numFmtId="165" fontId="1" fillId="2" borderId="14" xfId="0" applyNumberFormat="1" applyFont="1" applyFill="1" applyBorder="1" applyAlignment="1">
      <alignment horizontal="left" vertical="center"/>
    </xf>
    <xf numFmtId="165" fontId="16" fillId="2" borderId="14" xfId="0" applyNumberFormat="1" applyFont="1" applyFill="1" applyBorder="1"/>
    <xf numFmtId="0" fontId="10" fillId="8" borderId="9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0" fontId="11" fillId="9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4" fillId="0" borderId="3" xfId="0" applyFont="1" applyBorder="1"/>
    <xf numFmtId="0" fontId="5" fillId="3" borderId="4" xfId="0" applyFont="1" applyFill="1" applyBorder="1" applyAlignment="1">
      <alignment horizontal="center" wrapText="1"/>
    </xf>
    <xf numFmtId="0" fontId="4" fillId="0" borderId="8" xfId="0" applyFont="1" applyBorder="1"/>
    <xf numFmtId="0" fontId="6" fillId="0" borderId="4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11" fillId="7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7"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</dxfs>
  <tableStyles count="44">
    <tableStyle name="MARZO-style" pivot="0" count="4">
      <tableStyleElement type="headerRow" dxfId="186"/>
      <tableStyleElement type="totalRow" dxfId="185"/>
      <tableStyleElement type="firstRowStripe" dxfId="184"/>
      <tableStyleElement type="secondRowStripe" dxfId="183"/>
    </tableStyle>
    <tableStyle name="ABRIL-style" pivot="0" count="4">
      <tableStyleElement type="headerRow" dxfId="182"/>
      <tableStyleElement type="totalRow" dxfId="181"/>
      <tableStyleElement type="firstRowStripe" dxfId="180"/>
      <tableStyleElement type="secondRowStripe" dxfId="179"/>
    </tableStyle>
    <tableStyle name="MAYO-style" pivot="0" count="4">
      <tableStyleElement type="headerRow" dxfId="178"/>
      <tableStyleElement type="totalRow" dxfId="177"/>
      <tableStyleElement type="firstRowStripe" dxfId="176"/>
      <tableStyleElement type="secondRowStripe" dxfId="175"/>
    </tableStyle>
    <tableStyle name="JUNIO-style" pivot="0" count="4">
      <tableStyleElement type="headerRow" dxfId="174"/>
      <tableStyleElement type="totalRow" dxfId="173"/>
      <tableStyleElement type="firstRowStripe" dxfId="172"/>
      <tableStyleElement type="secondRowStripe" dxfId="171"/>
    </tableStyle>
    <tableStyle name="JULIO-style" pivot="0" count="4">
      <tableStyleElement type="headerRow" dxfId="170"/>
      <tableStyleElement type="totalRow" dxfId="169"/>
      <tableStyleElement type="firstRowStripe" dxfId="168"/>
      <tableStyleElement type="secondRowStripe" dxfId="167"/>
    </tableStyle>
    <tableStyle name="AGOSTO-style" pivot="0" count="4">
      <tableStyleElement type="headerRow" dxfId="166"/>
      <tableStyleElement type="totalRow" dxfId="165"/>
      <tableStyleElement type="firstRowStripe" dxfId="164"/>
      <tableStyleElement type="secondRowStripe" dxfId="163"/>
    </tableStyle>
    <tableStyle name="SEPTIEMBRE-style" pivot="0" count="4">
      <tableStyleElement type="headerRow" dxfId="162"/>
      <tableStyleElement type="totalRow" dxfId="161"/>
      <tableStyleElement type="firstRowStripe" dxfId="160"/>
      <tableStyleElement type="secondRowStripe" dxfId="159"/>
    </tableStyle>
    <tableStyle name="OCTUBRE-style" pivot="0" count="4">
      <tableStyleElement type="headerRow" dxfId="158"/>
      <tableStyleElement type="totalRow" dxfId="157"/>
      <tableStyleElement type="firstRowStripe" dxfId="156"/>
      <tableStyleElement type="secondRowStripe" dxfId="155"/>
    </tableStyle>
    <tableStyle name="NOVIEMBRE-style" pivot="0" count="4">
      <tableStyleElement type="headerRow" dxfId="154"/>
      <tableStyleElement type="totalRow" dxfId="153"/>
      <tableStyleElement type="firstRowStripe" dxfId="152"/>
      <tableStyleElement type="secondRowStripe" dxfId="151"/>
    </tableStyle>
    <tableStyle name="DICIEMBRE-style" pivot="0" count="4">
      <tableStyleElement type="headerRow" dxfId="150"/>
      <tableStyleElement type="totalRow" dxfId="149"/>
      <tableStyleElement type="firstRowStripe" dxfId="148"/>
      <tableStyleElement type="secondRowStripe" dxfId="147"/>
    </tableStyle>
    <tableStyle name="DATA-style" pivot="0" count="3">
      <tableStyleElement type="headerRow" dxfId="146"/>
      <tableStyleElement type="firstRowStripe" dxfId="145"/>
      <tableStyleElement type="secondRowStripe" dxfId="144"/>
    </tableStyle>
    <tableStyle name="DATA-style 2" pivot="0" count="3">
      <tableStyleElement type="headerRow" dxfId="143"/>
      <tableStyleElement type="firstRowStripe" dxfId="142"/>
      <tableStyleElement type="secondRowStripe" dxfId="141"/>
    </tableStyle>
    <tableStyle name="DATA-style 3" pivot="0" count="3">
      <tableStyleElement type="headerRow" dxfId="140"/>
      <tableStyleElement type="firstRowStripe" dxfId="139"/>
      <tableStyleElement type="secondRowStripe" dxfId="138"/>
    </tableStyle>
    <tableStyle name="DATA-style 4" pivot="0" count="3">
      <tableStyleElement type="headerRow" dxfId="137"/>
      <tableStyleElement type="firstRowStripe" dxfId="136"/>
      <tableStyleElement type="secondRowStripe" dxfId="135"/>
    </tableStyle>
    <tableStyle name="DATA-style 5" pivot="0" count="3">
      <tableStyleElement type="headerRow" dxfId="134"/>
      <tableStyleElement type="firstRowStripe" dxfId="133"/>
      <tableStyleElement type="secondRowStripe" dxfId="132"/>
    </tableStyle>
    <tableStyle name="DATA-style 6" pivot="0" count="3">
      <tableStyleElement type="headerRow" dxfId="131"/>
      <tableStyleElement type="firstRowStripe" dxfId="130"/>
      <tableStyleElement type="secondRowStripe" dxfId="129"/>
    </tableStyle>
    <tableStyle name="DATA-style 7" pivot="0" count="3">
      <tableStyleElement type="headerRow" dxfId="128"/>
      <tableStyleElement type="firstRowStripe" dxfId="127"/>
      <tableStyleElement type="secondRowStripe" dxfId="126"/>
    </tableStyle>
    <tableStyle name="DATA-style 8" pivot="0" count="3">
      <tableStyleElement type="headerRow" dxfId="125"/>
      <tableStyleElement type="firstRowStripe" dxfId="124"/>
      <tableStyleElement type="secondRowStripe" dxfId="123"/>
    </tableStyle>
    <tableStyle name="DATA-style 9" pivot="0" count="3">
      <tableStyleElement type="headerRow" dxfId="122"/>
      <tableStyleElement type="firstRowStripe" dxfId="121"/>
      <tableStyleElement type="secondRowStripe" dxfId="120"/>
    </tableStyle>
    <tableStyle name="DATA-style 10" pivot="0" count="3">
      <tableStyleElement type="headerRow" dxfId="119"/>
      <tableStyleElement type="firstRowStripe" dxfId="118"/>
      <tableStyleElement type="secondRowStripe" dxfId="117"/>
    </tableStyle>
    <tableStyle name="DATA-style 11" pivot="0" count="3">
      <tableStyleElement type="headerRow" dxfId="116"/>
      <tableStyleElement type="firstRowStripe" dxfId="115"/>
      <tableStyleElement type="secondRowStripe" dxfId="114"/>
    </tableStyle>
    <tableStyle name="DATA-style 12" pivot="0" count="3">
      <tableStyleElement type="headerRow" dxfId="113"/>
      <tableStyleElement type="firstRowStripe" dxfId="112"/>
      <tableStyleElement type="secondRowStripe" dxfId="111"/>
    </tableStyle>
    <tableStyle name="DATA-style 13" pivot="0" count="3">
      <tableStyleElement type="headerRow" dxfId="110"/>
      <tableStyleElement type="firstRowStripe" dxfId="109"/>
      <tableStyleElement type="secondRowStripe" dxfId="108"/>
    </tableStyle>
    <tableStyle name="DATA-style 14" pivot="0" count="3">
      <tableStyleElement type="headerRow" dxfId="107"/>
      <tableStyleElement type="firstRowStripe" dxfId="106"/>
      <tableStyleElement type="secondRowStripe" dxfId="105"/>
    </tableStyle>
    <tableStyle name="DATA-style 15" pivot="0" count="3">
      <tableStyleElement type="headerRow" dxfId="104"/>
      <tableStyleElement type="firstRowStripe" dxfId="103"/>
      <tableStyleElement type="secondRowStripe" dxfId="102"/>
    </tableStyle>
    <tableStyle name="DATA-style 16" pivot="0" count="3">
      <tableStyleElement type="headerRow" dxfId="101"/>
      <tableStyleElement type="firstRowStripe" dxfId="100"/>
      <tableStyleElement type="secondRowStripe" dxfId="99"/>
    </tableStyle>
    <tableStyle name="DATA-style 17" pivot="0" count="3">
      <tableStyleElement type="headerRow" dxfId="98"/>
      <tableStyleElement type="firstRowStripe" dxfId="97"/>
      <tableStyleElement type="secondRowStripe" dxfId="96"/>
    </tableStyle>
    <tableStyle name="DATA-style 18" pivot="0" count="3">
      <tableStyleElement type="headerRow" dxfId="95"/>
      <tableStyleElement type="firstRowStripe" dxfId="94"/>
      <tableStyleElement type="secondRowStripe" dxfId="93"/>
    </tableStyle>
    <tableStyle name="DATA-style 19" pivot="0" count="3">
      <tableStyleElement type="headerRow" dxfId="92"/>
      <tableStyleElement type="firstRowStripe" dxfId="91"/>
      <tableStyleElement type="secondRowStripe" dxfId="90"/>
    </tableStyle>
    <tableStyle name="DATA-style 20" pivot="0" count="3">
      <tableStyleElement type="headerRow" dxfId="89"/>
      <tableStyleElement type="firstRowStripe" dxfId="88"/>
      <tableStyleElement type="secondRowStripe" dxfId="87"/>
    </tableStyle>
    <tableStyle name="DATA-style 21" pivot="0" count="3">
      <tableStyleElement type="headerRow" dxfId="86"/>
      <tableStyleElement type="firstRowStripe" dxfId="85"/>
      <tableStyleElement type="secondRowStripe" dxfId="84"/>
    </tableStyle>
    <tableStyle name="DATA-style 22" pivot="0" count="3">
      <tableStyleElement type="headerRow" dxfId="83"/>
      <tableStyleElement type="firstRowStripe" dxfId="82"/>
      <tableStyleElement type="secondRowStripe" dxfId="81"/>
    </tableStyle>
    <tableStyle name="DATA-style 23" pivot="0" count="3">
      <tableStyleElement type="headerRow" dxfId="80"/>
      <tableStyleElement type="firstRowStripe" dxfId="79"/>
      <tableStyleElement type="secondRowStripe" dxfId="78"/>
    </tableStyle>
    <tableStyle name="DATA-style 24" pivot="0" count="3">
      <tableStyleElement type="headerRow" dxfId="77"/>
      <tableStyleElement type="firstRowStripe" dxfId="76"/>
      <tableStyleElement type="secondRowStripe" dxfId="75"/>
    </tableStyle>
    <tableStyle name="DATA-style 25" pivot="0" count="3">
      <tableStyleElement type="headerRow" dxfId="74"/>
      <tableStyleElement type="firstRowStripe" dxfId="73"/>
      <tableStyleElement type="secondRowStripe" dxfId="72"/>
    </tableStyle>
    <tableStyle name="DATA-style 26" pivot="0" count="3">
      <tableStyleElement type="headerRow" dxfId="71"/>
      <tableStyleElement type="firstRowStripe" dxfId="70"/>
      <tableStyleElement type="secondRowStripe" dxfId="69"/>
    </tableStyle>
    <tableStyle name="DATA-style 27" pivot="0" count="3">
      <tableStyleElement type="headerRow" dxfId="68"/>
      <tableStyleElement type="firstRowStripe" dxfId="67"/>
      <tableStyleElement type="secondRowStripe" dxfId="66"/>
    </tableStyle>
    <tableStyle name="DATA-style 28" pivot="0" count="3">
      <tableStyleElement type="headerRow" dxfId="65"/>
      <tableStyleElement type="firstRowStripe" dxfId="64"/>
      <tableStyleElement type="secondRowStripe" dxfId="63"/>
    </tableStyle>
    <tableStyle name="DATA-style 29" pivot="0" count="3">
      <tableStyleElement type="headerRow" dxfId="62"/>
      <tableStyleElement type="firstRowStripe" dxfId="61"/>
      <tableStyleElement type="secondRowStripe" dxfId="60"/>
    </tableStyle>
    <tableStyle name="DATA-style 30" pivot="0" count="3">
      <tableStyleElement type="headerRow" dxfId="59"/>
      <tableStyleElement type="firstRowStripe" dxfId="58"/>
      <tableStyleElement type="secondRowStripe" dxfId="57"/>
    </tableStyle>
    <tableStyle name="DATA-style 31" pivot="0" count="3">
      <tableStyleElement type="headerRow" dxfId="56"/>
      <tableStyleElement type="firstRowStripe" dxfId="55"/>
      <tableStyleElement type="secondRowStripe" dxfId="54"/>
    </tableStyle>
    <tableStyle name="DATA-style 32" pivot="0" count="3">
      <tableStyleElement type="headerRow" dxfId="53"/>
      <tableStyleElement type="firstRowStripe" dxfId="52"/>
      <tableStyleElement type="secondRowStripe" dxfId="51"/>
    </tableStyle>
    <tableStyle name="DATA-style 33" pivot="0" count="3">
      <tableStyleElement type="headerRow" dxfId="50"/>
      <tableStyleElement type="firstRowStripe" dxfId="49"/>
      <tableStyleElement type="secondRowStripe" dxfId="48"/>
    </tableStyle>
    <tableStyle name="DATA-style 34" pivot="0" count="3">
      <tableStyleElement type="headerRow" dxfId="47"/>
      <tableStyleElement type="firstRowStripe" dxfId="46"/>
      <tableStyleElement type="secondRowStripe" dxfId="4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14C4B1F-3E3B-4565-BE19-D73688028A5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3" name="Table_3" displayName="Table_3" ref="A17:AS249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MAYO-style" showFirstColumn="1" showLastColumn="1" showRowStripes="1" showColumnStripes="0"/>
</table>
</file>

<file path=xl/tables/table2.xml><?xml version="1.0" encoding="utf-8"?>
<table xmlns="http://schemas.openxmlformats.org/spreadsheetml/2006/main" id="4" name="Table_310" displayName="Table_310" ref="A17:AS254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MAYO-style" showFirstColumn="1" showLastColumn="1" showRowStripes="1" showColumnStripes="0"/>
</table>
</file>

<file path=xl/tables/table3.xml><?xml version="1.0" encoding="utf-8"?>
<table xmlns="http://schemas.openxmlformats.org/spreadsheetml/2006/main" id="5" name="Table_5" displayName="Table_5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JULIO-style" showFirstColumn="1" showLastColumn="1" showRowStripes="1" showColumnStripes="0"/>
</table>
</file>

<file path=xl/tables/table4.xml><?xml version="1.0" encoding="utf-8"?>
<table xmlns="http://schemas.openxmlformats.org/spreadsheetml/2006/main" id="6" name="Table_6" displayName="Table_6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AGOSTO-style" showFirstColumn="1" showLastColumn="1" showRowStripes="1" showColumnStripes="0"/>
</table>
</file>

<file path=xl/tables/table5.xml><?xml version="1.0" encoding="utf-8"?>
<table xmlns="http://schemas.openxmlformats.org/spreadsheetml/2006/main" id="7" name="Table_7" displayName="Table_7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SEPTIEMBRE-style" showFirstColumn="1" showLastColumn="1" showRowStripes="1" showColumnStripes="0"/>
</table>
</file>

<file path=xl/tables/table6.xml><?xml version="1.0" encoding="utf-8"?>
<table xmlns="http://schemas.openxmlformats.org/spreadsheetml/2006/main" id="8" name="Table_8" displayName="Table_8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OCTUBRE-style" showFirstColumn="1" showLastColumn="1" showRowStripes="1" showColumnStripes="0"/>
</table>
</file>

<file path=xl/tables/table7.xml><?xml version="1.0" encoding="utf-8"?>
<table xmlns="http://schemas.openxmlformats.org/spreadsheetml/2006/main" id="9" name="Table_9" displayName="Table_9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NOVIEMBRE-style" showFirstColumn="1" showLastColumn="1" showRowStripes="1" showColumnStripes="0"/>
</table>
</file>

<file path=xl/tables/table8.xml><?xml version="1.0" encoding="utf-8"?>
<table xmlns="http://schemas.openxmlformats.org/spreadsheetml/2006/main" id="10" name="Table_10" displayName="Table_10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DICIEMBRE-style" showFirstColumn="1" showLastColumn="1" showRowStripes="1" showColumnStripes="0"/>
</table>
</file>

<file path=xl/tables/table9.xml><?xml version="1.0" encoding="utf-8"?>
<table xmlns="http://schemas.openxmlformats.org/spreadsheetml/2006/main" id="11" name="Table_11" displayName="Table_11" ref="A2:A4">
  <tableColumns count="1">
    <tableColumn id="1" name="ZONA"/>
  </tableColumns>
  <tableStyleInfo name="DATA-style" showFirstColumn="1" showLastColumn="1" showRowStripes="1" showColumnStripes="0"/>
</table>
</file>

<file path=xl/tables/table10.xml><?xml version="1.0" encoding="utf-8"?>
<table xmlns="http://schemas.openxmlformats.org/spreadsheetml/2006/main" id="12" name="Table_12" displayName="Table_12" ref="C2:C21">
  <tableColumns count="1">
    <tableColumn id="1" name="COMUNA"/>
  </tableColumns>
  <tableStyleInfo name="DATA-style 2" showFirstColumn="1" showLastColumn="1" showRowStripes="1" showColumnStripes="0"/>
</table>
</file>

<file path=xl/tables/table11.xml><?xml version="1.0" encoding="utf-8"?>
<table xmlns="http://schemas.openxmlformats.org/spreadsheetml/2006/main" id="13" name="Table_13" displayName="Table_13" ref="E2:E14">
  <tableColumns count="1">
    <tableColumn id="1" name="CORREGIMIENTO"/>
  </tableColumns>
  <tableStyleInfo name="DATA-style 3" showFirstColumn="1" showLastColumn="1" showRowStripes="1" showColumnStripes="0"/>
</table>
</file>

<file path=xl/tables/table12.xml><?xml version="1.0" encoding="utf-8"?>
<table xmlns="http://schemas.openxmlformats.org/spreadsheetml/2006/main" id="14" name="Table_14" displayName="Table_14" ref="G2:G41">
  <tableColumns count="1">
    <tableColumn id="1" name="BOSTON"/>
  </tableColumns>
  <tableStyleInfo name="DATA-style 4" showFirstColumn="1" showLastColumn="1" showRowStripes="1" showColumnStripes="0"/>
</table>
</file>

<file path=xl/tables/table13.xml><?xml version="1.0" encoding="utf-8"?>
<table xmlns="http://schemas.openxmlformats.org/spreadsheetml/2006/main" id="15" name="Table_15" displayName="Table_15" ref="I2:I17">
  <tableColumns count="1">
    <tableColumn id="1" name="ALTAGRACIA"/>
  </tableColumns>
  <tableStyleInfo name="DATA-style 5" showFirstColumn="1" showLastColumn="1" showRowStripes="1" showColumnStripes="0"/>
</table>
</file>

<file path=xl/tables/table14.xml><?xml version="1.0" encoding="utf-8"?>
<table xmlns="http://schemas.openxmlformats.org/spreadsheetml/2006/main" id="16" name="Table_16" displayName="Table_16" ref="I19:I32">
  <tableColumns count="1">
    <tableColumn id="1" name="ARABIA "/>
  </tableColumns>
  <tableStyleInfo name="DATA-style 6" showFirstColumn="1" showLastColumn="1" showRowStripes="1" showColumnStripes="0"/>
</table>
</file>

<file path=xl/tables/table15.xml><?xml version="1.0" encoding="utf-8"?>
<table xmlns="http://schemas.openxmlformats.org/spreadsheetml/2006/main" id="17" name="Table_17" displayName="Table_17" ref="I34:I42">
  <tableColumns count="1">
    <tableColumn id="1" name="CAIMALITO"/>
  </tableColumns>
  <tableStyleInfo name="DATA-style 7" showFirstColumn="1" showLastColumn="1" showRowStripes="1" showColumnStripes="0"/>
</table>
</file>

<file path=xl/tables/table16.xml><?xml version="1.0" encoding="utf-8"?>
<table xmlns="http://schemas.openxmlformats.org/spreadsheetml/2006/main" id="18" name="Table_18" displayName="Table_18" ref="G43:G60">
  <tableColumns count="1">
    <tableColumn id="1" name="CENTRO"/>
  </tableColumns>
  <tableStyleInfo name="DATA-style 8" showFirstColumn="1" showLastColumn="1" showRowStripes="1" showColumnStripes="0"/>
</table>
</file>

<file path=xl/tables/table17.xml><?xml version="1.0" encoding="utf-8"?>
<table xmlns="http://schemas.openxmlformats.org/spreadsheetml/2006/main" id="19" name="Table_19" displayName="Table_19" ref="I44:I52">
  <tableColumns count="1">
    <tableColumn id="1" name="CERRITOS"/>
  </tableColumns>
  <tableStyleInfo name="DATA-style 9" showFirstColumn="1" showLastColumn="1" showRowStripes="1" showColumnStripes="0"/>
</table>
</file>

<file path=xl/tables/table18.xml><?xml version="1.0" encoding="utf-8"?>
<table xmlns="http://schemas.openxmlformats.org/spreadsheetml/2006/main" id="20" name="Table_20" displayName="Table_20" ref="I54:I67">
  <tableColumns count="1">
    <tableColumn id="1" name="COMBIA ALTA"/>
  </tableColumns>
  <tableStyleInfo name="DATA-style 10" showFirstColumn="1" showLastColumn="1" showRowStripes="1" showColumnStripes="0"/>
</table>
</file>

<file path=xl/tables/table19.xml><?xml version="1.0" encoding="utf-8"?>
<table xmlns="http://schemas.openxmlformats.org/spreadsheetml/2006/main" id="21" name="Table_21" displayName="Table_21" ref="G62:G100">
  <tableColumns count="1">
    <tableColumn id="1" name="CONSOTA"/>
  </tableColumns>
  <tableStyleInfo name="DATA-style 11" showFirstColumn="1" showLastColumn="1" showRowStripes="1" showColumnStripes="0"/>
</table>
</file>

<file path=xl/tables/table20.xml><?xml version="1.0" encoding="utf-8"?>
<table xmlns="http://schemas.openxmlformats.org/spreadsheetml/2006/main" id="22" name="Table_22" displayName="Table_22" ref="I69:I80">
  <tableColumns count="1">
    <tableColumn id="1" name="COMBIA BAJA"/>
  </tableColumns>
  <tableStyleInfo name="DATA-style 12" showFirstColumn="1" showLastColumn="1" showRowStripes="1" showColumnStripes="0"/>
</table>
</file>

<file path=xl/tables/table21.xml><?xml version="1.0" encoding="utf-8"?>
<table xmlns="http://schemas.openxmlformats.org/spreadsheetml/2006/main" id="23" name="Table_23" displayName="Table_23" ref="I82:I89">
  <tableColumns count="1">
    <tableColumn id="1" name="ESTRELLA-LA PALMILLA"/>
  </tableColumns>
  <tableStyleInfo name="DATA-style 13" showFirstColumn="1" showLastColumn="1" showRowStripes="1" showColumnStripes="0"/>
</table>
</file>

<file path=xl/tables/table22.xml><?xml version="1.0" encoding="utf-8"?>
<table xmlns="http://schemas.openxmlformats.org/spreadsheetml/2006/main" id="24" name="Table_24" displayName="Table_24" ref="I91:I101">
  <tableColumns count="1">
    <tableColumn id="1" name="LA BELLA"/>
  </tableColumns>
  <tableStyleInfo name="DATA-style 14" showFirstColumn="1" showLastColumn="1" showRowStripes="1" showColumnStripes="0"/>
</table>
</file>

<file path=xl/tables/table23.xml><?xml version="1.0" encoding="utf-8"?>
<table xmlns="http://schemas.openxmlformats.org/spreadsheetml/2006/main" id="25" name="Table_25" displayName="Table_25" ref="G102:G112">
  <tableColumns count="1">
    <tableColumn id="1" name="CUBA"/>
  </tableColumns>
  <tableStyleInfo name="DATA-style 15" showFirstColumn="1" showLastColumn="1" showRowStripes="1" showColumnStripes="0"/>
</table>
</file>

<file path=xl/tables/table24.xml><?xml version="1.0" encoding="utf-8"?>
<table xmlns="http://schemas.openxmlformats.org/spreadsheetml/2006/main" id="26" name="Table_26" displayName="Table_26" ref="I103:I114">
  <tableColumns count="1">
    <tableColumn id="1" name="LA FLORIDA"/>
  </tableColumns>
  <tableStyleInfo name="DATA-style 16" showFirstColumn="1" showLastColumn="1" showRowStripes="1" showColumnStripes="0"/>
</table>
</file>

<file path=xl/tables/table25.xml><?xml version="1.0" encoding="utf-8"?>
<table xmlns="http://schemas.openxmlformats.org/spreadsheetml/2006/main" id="27" name="Table_27" displayName="Table_27" ref="G114:G136">
  <tableColumns count="1">
    <tableColumn id="1" name="DEL CAFÉ"/>
  </tableColumns>
  <tableStyleInfo name="DATA-style 17" showFirstColumn="1" showLastColumn="1" showRowStripes="1" showColumnStripes="0"/>
</table>
</file>

<file path=xl/tables/table26.xml><?xml version="1.0" encoding="utf-8"?>
<table xmlns="http://schemas.openxmlformats.org/spreadsheetml/2006/main" id="28" name="Table_28" displayName="Table_28" ref="I116:I126">
  <tableColumns count="1">
    <tableColumn id="1" name="MORELIA"/>
  </tableColumns>
  <tableStyleInfo name="DATA-style 18" showFirstColumn="1" showLastColumn="1" showRowStripes="1" showColumnStripes="0"/>
</table>
</file>

<file path=xl/tables/table27.xml><?xml version="1.0" encoding="utf-8"?>
<table xmlns="http://schemas.openxmlformats.org/spreadsheetml/2006/main" id="29" name="Table_29" displayName="Table_29" ref="I128:I136">
  <tableColumns count="1">
    <tableColumn id="1" name="PUERTO CALDAS"/>
  </tableColumns>
  <tableStyleInfo name="DATA-style 19" showFirstColumn="1" showLastColumn="1" showRowStripes="1" showColumnStripes="0"/>
</table>
</file>

<file path=xl/tables/table28.xml><?xml version="1.0" encoding="utf-8"?>
<table xmlns="http://schemas.openxmlformats.org/spreadsheetml/2006/main" id="30" name="Table_30" displayName="Table_30" ref="G138:G171">
  <tableColumns count="1">
    <tableColumn id="1" name="EL JARDÍN"/>
  </tableColumns>
  <tableStyleInfo name="DATA-style 20" showFirstColumn="1" showLastColumn="1" showRowStripes="1" showColumnStripes="0"/>
</table>
</file>

<file path=xl/tables/table29.xml><?xml version="1.0" encoding="utf-8"?>
<table xmlns="http://schemas.openxmlformats.org/spreadsheetml/2006/main" id="31" name="Table_31" displayName="Table_31" ref="I138:I158">
  <tableColumns count="1">
    <tableColumn id="1" name="TRIBUNAS-CÓRCEGA"/>
  </tableColumns>
  <tableStyleInfo name="DATA-style 21" showFirstColumn="1" showLastColumn="1" showRowStripes="1" showColumnStripes="0"/>
</table>
</file>

<file path=xl/tables/table30.xml><?xml version="1.0" encoding="utf-8"?>
<table xmlns="http://schemas.openxmlformats.org/spreadsheetml/2006/main" id="32" name="Table_32" displayName="Table_32" ref="G173:G228">
  <tableColumns count="1">
    <tableColumn id="1" name="EL OSO"/>
  </tableColumns>
  <tableStyleInfo name="DATA-style 22" showFirstColumn="1" showLastColumn="1" showRowStripes="1" showColumnStripes="0"/>
</table>
</file>

<file path=xl/tables/table31.xml><?xml version="1.0" encoding="utf-8"?>
<table xmlns="http://schemas.openxmlformats.org/spreadsheetml/2006/main" id="33" name="Table_33" displayName="Table_33" ref="G230:G245">
  <tableColumns count="1">
    <tableColumn id="1" name="EL POBLADO"/>
  </tableColumns>
  <tableStyleInfo name="DATA-style 23" showFirstColumn="1" showLastColumn="1" showRowStripes="1" showColumnStripes="0"/>
</table>
</file>

<file path=xl/tables/table32.xml><?xml version="1.0" encoding="utf-8"?>
<table xmlns="http://schemas.openxmlformats.org/spreadsheetml/2006/main" id="34" name="Table_34" displayName="Table_34" ref="G247:G251">
  <tableColumns count="1">
    <tableColumn id="1" name="EL ROCÍO"/>
  </tableColumns>
  <tableStyleInfo name="DATA-style 24" showFirstColumn="1" showLastColumn="1" showRowStripes="1" showColumnStripes="0"/>
</table>
</file>

<file path=xl/tables/table33.xml><?xml version="1.0" encoding="utf-8"?>
<table xmlns="http://schemas.openxmlformats.org/spreadsheetml/2006/main" id="35" name="Table_35" displayName="Table_35" ref="G253:G268">
  <tableColumns count="1">
    <tableColumn id="1" name="FERROCARRIL"/>
  </tableColumns>
  <tableStyleInfo name="DATA-style 25" showFirstColumn="1" showLastColumn="1" showRowStripes="1" showColumnStripes="0"/>
</table>
</file>

<file path=xl/tables/table34.xml><?xml version="1.0" encoding="utf-8"?>
<table xmlns="http://schemas.openxmlformats.org/spreadsheetml/2006/main" id="36" name="Table_36" displayName="Table_36" ref="G270:G318">
  <tableColumns count="1">
    <tableColumn id="1" name="OLÍMPICA"/>
  </tableColumns>
  <tableStyleInfo name="DATA-style 26" showFirstColumn="1" showLastColumn="1" showRowStripes="1" showColumnStripes="0"/>
</table>
</file>

<file path=xl/tables/table35.xml><?xml version="1.0" encoding="utf-8"?>
<table xmlns="http://schemas.openxmlformats.org/spreadsheetml/2006/main" id="37" name="Table_37" displayName="Table_37" ref="G320:G340">
  <tableColumns count="1">
    <tableColumn id="1" name="ORIENTE"/>
  </tableColumns>
  <tableStyleInfo name="DATA-style 27" showFirstColumn="1" showLastColumn="1" showRowStripes="1" showColumnStripes="0"/>
</table>
</file>

<file path=xl/tables/table36.xml><?xml version="1.0" encoding="utf-8"?>
<table xmlns="http://schemas.openxmlformats.org/spreadsheetml/2006/main" id="38" name="Table_38" displayName="Table_38" ref="G342:G364">
  <tableColumns count="1">
    <tableColumn id="1" name="PERLA DEL OTÚN"/>
  </tableColumns>
  <tableStyleInfo name="DATA-style 28" showFirstColumn="1" showLastColumn="1" showRowStripes="1" showColumnStripes="0"/>
</table>
</file>

<file path=xl/tables/table37.xml><?xml version="1.0" encoding="utf-8"?>
<table xmlns="http://schemas.openxmlformats.org/spreadsheetml/2006/main" id="39" name="Table_39" displayName="Table_39" ref="G366:G403">
  <tableColumns count="1">
    <tableColumn id="1" name="RÍO OTÚN"/>
  </tableColumns>
  <tableStyleInfo name="DATA-style 29" showFirstColumn="1" showLastColumn="1" showRowStripes="1" showColumnStripes="0"/>
</table>
</file>

<file path=xl/tables/table38.xml><?xml version="1.0" encoding="utf-8"?>
<table xmlns="http://schemas.openxmlformats.org/spreadsheetml/2006/main" id="40" name="Table_40" displayName="Table_40" ref="G405:G453">
  <tableColumns count="1">
    <tableColumn id="1" name="SAN JOAQUÍN"/>
  </tableColumns>
  <tableStyleInfo name="DATA-style 30" showFirstColumn="1" showLastColumn="1" showRowStripes="1" showColumnStripes="0"/>
</table>
</file>

<file path=xl/tables/table39.xml><?xml version="1.0" encoding="utf-8"?>
<table xmlns="http://schemas.openxmlformats.org/spreadsheetml/2006/main" id="41" name="Table_41" displayName="Table_41" ref="G455:G464">
  <tableColumns count="1">
    <tableColumn id="1" name="SAN NICOLÁS"/>
  </tableColumns>
  <tableStyleInfo name="DATA-style 31" showFirstColumn="1" showLastColumn="1" showRowStripes="1" showColumnStripes="0"/>
</table>
</file>

<file path=xl/tables/table40.xml><?xml version="1.0" encoding="utf-8"?>
<table xmlns="http://schemas.openxmlformats.org/spreadsheetml/2006/main" id="42" name="Table_42" displayName="Table_42" ref="G466:G489">
  <tableColumns count="1">
    <tableColumn id="1" name="UNIVERSIDAD"/>
  </tableColumns>
  <tableStyleInfo name="DATA-style 32" showFirstColumn="1" showLastColumn="1" showRowStripes="1" showColumnStripes="0"/>
</table>
</file>

<file path=xl/tables/table41.xml><?xml version="1.0" encoding="utf-8"?>
<table xmlns="http://schemas.openxmlformats.org/spreadsheetml/2006/main" id="43" name="Table_43" displayName="Table_43" ref="G491:G516">
  <tableColumns count="1">
    <tableColumn id="1" name="VILLA SANTANA"/>
  </tableColumns>
  <tableStyleInfo name="DATA-style 33" showFirstColumn="1" showLastColumn="1" showRowStripes="1" showColumnStripes="0"/>
</table>
</file>

<file path=xl/tables/table42.xml><?xml version="1.0" encoding="utf-8"?>
<table xmlns="http://schemas.openxmlformats.org/spreadsheetml/2006/main" id="44" name="Table_44" displayName="Table_44" ref="G518:G522">
  <tableColumns count="1">
    <tableColumn id="1" name="VILLAVICENCIO"/>
  </tableColumns>
  <tableStyleInfo name="DATA-style 3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13" Type="http://schemas.openxmlformats.org/officeDocument/2006/relationships/table" Target="../tables/table21.xml"/><Relationship Id="rId18" Type="http://schemas.openxmlformats.org/officeDocument/2006/relationships/table" Target="../tables/table26.xml"/><Relationship Id="rId26" Type="http://schemas.openxmlformats.org/officeDocument/2006/relationships/table" Target="../tables/table34.xml"/><Relationship Id="rId3" Type="http://schemas.openxmlformats.org/officeDocument/2006/relationships/table" Target="../tables/table11.xml"/><Relationship Id="rId21" Type="http://schemas.openxmlformats.org/officeDocument/2006/relationships/table" Target="../tables/table29.xml"/><Relationship Id="rId34" Type="http://schemas.openxmlformats.org/officeDocument/2006/relationships/table" Target="../tables/table42.xml"/><Relationship Id="rId7" Type="http://schemas.openxmlformats.org/officeDocument/2006/relationships/table" Target="../tables/table15.xml"/><Relationship Id="rId12" Type="http://schemas.openxmlformats.org/officeDocument/2006/relationships/table" Target="../tables/table20.xml"/><Relationship Id="rId17" Type="http://schemas.openxmlformats.org/officeDocument/2006/relationships/table" Target="../tables/table25.xml"/><Relationship Id="rId25" Type="http://schemas.openxmlformats.org/officeDocument/2006/relationships/table" Target="../tables/table33.xml"/><Relationship Id="rId33" Type="http://schemas.openxmlformats.org/officeDocument/2006/relationships/table" Target="../tables/table41.xml"/><Relationship Id="rId2" Type="http://schemas.openxmlformats.org/officeDocument/2006/relationships/table" Target="../tables/table10.xml"/><Relationship Id="rId16" Type="http://schemas.openxmlformats.org/officeDocument/2006/relationships/table" Target="../tables/table24.xml"/><Relationship Id="rId20" Type="http://schemas.openxmlformats.org/officeDocument/2006/relationships/table" Target="../tables/table28.xml"/><Relationship Id="rId29" Type="http://schemas.openxmlformats.org/officeDocument/2006/relationships/table" Target="../tables/table37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11" Type="http://schemas.openxmlformats.org/officeDocument/2006/relationships/table" Target="../tables/table19.xml"/><Relationship Id="rId24" Type="http://schemas.openxmlformats.org/officeDocument/2006/relationships/table" Target="../tables/table32.xml"/><Relationship Id="rId32" Type="http://schemas.openxmlformats.org/officeDocument/2006/relationships/table" Target="../tables/table40.xml"/><Relationship Id="rId5" Type="http://schemas.openxmlformats.org/officeDocument/2006/relationships/table" Target="../tables/table13.xml"/><Relationship Id="rId15" Type="http://schemas.openxmlformats.org/officeDocument/2006/relationships/table" Target="../tables/table23.xml"/><Relationship Id="rId23" Type="http://schemas.openxmlformats.org/officeDocument/2006/relationships/table" Target="../tables/table31.xml"/><Relationship Id="rId28" Type="http://schemas.openxmlformats.org/officeDocument/2006/relationships/table" Target="../tables/table36.xml"/><Relationship Id="rId10" Type="http://schemas.openxmlformats.org/officeDocument/2006/relationships/table" Target="../tables/table18.xml"/><Relationship Id="rId19" Type="http://schemas.openxmlformats.org/officeDocument/2006/relationships/table" Target="../tables/table27.xml"/><Relationship Id="rId31" Type="http://schemas.openxmlformats.org/officeDocument/2006/relationships/table" Target="../tables/table39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Relationship Id="rId14" Type="http://schemas.openxmlformats.org/officeDocument/2006/relationships/table" Target="../tables/table22.xml"/><Relationship Id="rId22" Type="http://schemas.openxmlformats.org/officeDocument/2006/relationships/table" Target="../tables/table30.xml"/><Relationship Id="rId27" Type="http://schemas.openxmlformats.org/officeDocument/2006/relationships/table" Target="../tables/table35.xml"/><Relationship Id="rId30" Type="http://schemas.openxmlformats.org/officeDocument/2006/relationships/table" Target="../tables/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251"/>
  <sheetViews>
    <sheetView showGridLines="0" topLeftCell="A17" zoomScaleNormal="100" workbookViewId="0">
      <selection activeCell="AH54" sqref="AH54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+MAYO!$B$249</f>
        <v>40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+MAYO!$B$249</f>
        <v>40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COUNTIF(MAYO!$L$18:$L$248,A10)</f>
        <v>40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COUNTIF(MAYO!$L$18:$L$248,K10)</f>
        <v>40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COUNTIF(MAYO!$L$18:$L$248,A11)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COUNTIF(MAYO!$L$18:$L$248,K11)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COUNTIF(MAYO!$L$18:$L$248,A12)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COUNTIF(MAYO!$L$18:$L$248,K12)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COUNTIF(MAYO!$L$18:$L$248,A13)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COUNTIF(MAYO!$L$18:$L$248,K13)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204</v>
      </c>
      <c r="E18" s="16" t="s">
        <v>99</v>
      </c>
      <c r="F18" s="16" t="s">
        <v>706</v>
      </c>
      <c r="G18" s="16" t="s">
        <v>707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842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204</v>
      </c>
      <c r="E19" s="16" t="s">
        <v>99</v>
      </c>
      <c r="F19" s="16" t="s">
        <v>706</v>
      </c>
      <c r="G19" s="16" t="s">
        <v>707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842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204</v>
      </c>
      <c r="E20" s="16" t="s">
        <v>99</v>
      </c>
      <c r="F20" s="16" t="s">
        <v>706</v>
      </c>
      <c r="G20" s="16" t="s">
        <v>707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842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204</v>
      </c>
      <c r="E21" s="16" t="s">
        <v>99</v>
      </c>
      <c r="F21" s="16" t="s">
        <v>706</v>
      </c>
      <c r="G21" s="16" t="s">
        <v>707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842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204</v>
      </c>
      <c r="E22" s="16" t="s">
        <v>99</v>
      </c>
      <c r="F22" s="16" t="s">
        <v>706</v>
      </c>
      <c r="G22" s="16" t="s">
        <v>707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842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204</v>
      </c>
      <c r="E23" s="16" t="s">
        <v>99</v>
      </c>
      <c r="F23" s="16" t="s">
        <v>706</v>
      </c>
      <c r="G23" s="16" t="s">
        <v>707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842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204</v>
      </c>
      <c r="E24" s="16" t="s">
        <v>99</v>
      </c>
      <c r="F24" s="16" t="s">
        <v>706</v>
      </c>
      <c r="G24" s="16" t="s">
        <v>707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842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204</v>
      </c>
      <c r="E25" s="16" t="s">
        <v>99</v>
      </c>
      <c r="F25" s="16" t="s">
        <v>706</v>
      </c>
      <c r="G25" s="16" t="s">
        <v>707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842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204</v>
      </c>
      <c r="E26" s="16" t="s">
        <v>99</v>
      </c>
      <c r="F26" s="16" t="s">
        <v>706</v>
      </c>
      <c r="G26" s="16" t="s">
        <v>707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842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204</v>
      </c>
      <c r="E27" s="16" t="s">
        <v>99</v>
      </c>
      <c r="F27" s="16" t="s">
        <v>706</v>
      </c>
      <c r="G27" s="16" t="s">
        <v>707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842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204</v>
      </c>
      <c r="E28" s="16" t="s">
        <v>99</v>
      </c>
      <c r="F28" s="16" t="s">
        <v>706</v>
      </c>
      <c r="G28" s="16" t="s">
        <v>707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842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204</v>
      </c>
      <c r="E29" s="16" t="s">
        <v>99</v>
      </c>
      <c r="F29" s="16" t="s">
        <v>706</v>
      </c>
      <c r="G29" s="16" t="s">
        <v>707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842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204</v>
      </c>
      <c r="E30" s="16" t="s">
        <v>99</v>
      </c>
      <c r="F30" s="16" t="s">
        <v>706</v>
      </c>
      <c r="G30" s="16" t="s">
        <v>707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842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204</v>
      </c>
      <c r="E31" s="16" t="s">
        <v>99</v>
      </c>
      <c r="F31" s="16" t="s">
        <v>706</v>
      </c>
      <c r="G31" s="16" t="s">
        <v>707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842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204</v>
      </c>
      <c r="E32" s="16" t="s">
        <v>99</v>
      </c>
      <c r="F32" s="16" t="s">
        <v>706</v>
      </c>
      <c r="G32" s="16" t="s">
        <v>707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842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204</v>
      </c>
      <c r="E33" s="16" t="s">
        <v>99</v>
      </c>
      <c r="F33" s="16" t="s">
        <v>706</v>
      </c>
      <c r="G33" s="16" t="s">
        <v>707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842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204</v>
      </c>
      <c r="E34" s="16" t="s">
        <v>99</v>
      </c>
      <c r="F34" s="16" t="s">
        <v>706</v>
      </c>
      <c r="G34" s="16" t="s">
        <v>707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842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204</v>
      </c>
      <c r="E35" s="16" t="s">
        <v>99</v>
      </c>
      <c r="F35" s="16" t="s">
        <v>706</v>
      </c>
      <c r="G35" s="16" t="s">
        <v>707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842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204</v>
      </c>
      <c r="E36" s="16" t="s">
        <v>99</v>
      </c>
      <c r="F36" s="16" t="s">
        <v>706</v>
      </c>
      <c r="G36" s="16" t="s">
        <v>707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842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204</v>
      </c>
      <c r="E37" s="16" t="s">
        <v>99</v>
      </c>
      <c r="F37" s="16" t="s">
        <v>706</v>
      </c>
      <c r="G37" s="16" t="s">
        <v>707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842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204</v>
      </c>
      <c r="E38" s="16" t="s">
        <v>99</v>
      </c>
      <c r="F38" s="16" t="s">
        <v>706</v>
      </c>
      <c r="G38" s="16" t="s">
        <v>707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842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204</v>
      </c>
      <c r="E39" s="16" t="s">
        <v>99</v>
      </c>
      <c r="F39" s="16" t="s">
        <v>706</v>
      </c>
      <c r="G39" s="16" t="s">
        <v>707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842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204</v>
      </c>
      <c r="E40" s="16" t="s">
        <v>99</v>
      </c>
      <c r="F40" s="16" t="s">
        <v>706</v>
      </c>
      <c r="G40" s="16" t="s">
        <v>707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842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204</v>
      </c>
      <c r="E41" s="16" t="s">
        <v>99</v>
      </c>
      <c r="F41" s="16" t="s">
        <v>706</v>
      </c>
      <c r="G41" s="16" t="s">
        <v>707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842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204</v>
      </c>
      <c r="E42" s="16" t="s">
        <v>99</v>
      </c>
      <c r="F42" s="16" t="s">
        <v>706</v>
      </c>
      <c r="G42" s="16" t="s">
        <v>707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842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204</v>
      </c>
      <c r="E43" s="16" t="s">
        <v>99</v>
      </c>
      <c r="F43" s="16" t="s">
        <v>706</v>
      </c>
      <c r="G43" s="16" t="s">
        <v>707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204</v>
      </c>
      <c r="E44" s="16" t="s">
        <v>99</v>
      </c>
      <c r="F44" s="16" t="s">
        <v>706</v>
      </c>
      <c r="G44" s="16" t="s">
        <v>707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204</v>
      </c>
      <c r="E45" s="16" t="s">
        <v>99</v>
      </c>
      <c r="F45" s="16" t="s">
        <v>706</v>
      </c>
      <c r="G45" s="16" t="s">
        <v>707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204</v>
      </c>
      <c r="E46" s="16" t="s">
        <v>99</v>
      </c>
      <c r="F46" s="16" t="s">
        <v>706</v>
      </c>
      <c r="G46" s="16" t="s">
        <v>707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204</v>
      </c>
      <c r="E47" s="16" t="s">
        <v>99</v>
      </c>
      <c r="F47" s="16" t="s">
        <v>706</v>
      </c>
      <c r="G47" s="16" t="s">
        <v>707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204</v>
      </c>
      <c r="E48" s="16" t="s">
        <v>99</v>
      </c>
      <c r="F48" s="16" t="s">
        <v>706</v>
      </c>
      <c r="G48" s="16" t="s">
        <v>707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204</v>
      </c>
      <c r="E49" s="16" t="s">
        <v>99</v>
      </c>
      <c r="F49" s="16" t="s">
        <v>706</v>
      </c>
      <c r="G49" s="16" t="s">
        <v>707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204</v>
      </c>
      <c r="E50" s="16" t="s">
        <v>99</v>
      </c>
      <c r="F50" s="16" t="s">
        <v>706</v>
      </c>
      <c r="G50" s="16" t="s">
        <v>707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204</v>
      </c>
      <c r="E51" s="16" t="s">
        <v>99</v>
      </c>
      <c r="F51" s="16" t="s">
        <v>706</v>
      </c>
      <c r="G51" s="16" t="s">
        <v>707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204</v>
      </c>
      <c r="E52" s="16" t="s">
        <v>99</v>
      </c>
      <c r="F52" s="16" t="s">
        <v>706</v>
      </c>
      <c r="G52" s="16" t="s">
        <v>707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204</v>
      </c>
      <c r="E53" s="16" t="s">
        <v>99</v>
      </c>
      <c r="F53" s="16" t="s">
        <v>706</v>
      </c>
      <c r="G53" s="16" t="s">
        <v>707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204</v>
      </c>
      <c r="E54" s="16" t="s">
        <v>99</v>
      </c>
      <c r="F54" s="16" t="s">
        <v>706</v>
      </c>
      <c r="G54" s="16" t="s">
        <v>707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204</v>
      </c>
      <c r="E55" s="16" t="s">
        <v>99</v>
      </c>
      <c r="F55" s="16" t="s">
        <v>706</v>
      </c>
      <c r="G55" s="16" t="s">
        <v>707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204</v>
      </c>
      <c r="E56" s="16" t="s">
        <v>99</v>
      </c>
      <c r="F56" s="16" t="s">
        <v>706</v>
      </c>
      <c r="G56" s="16" t="s">
        <v>707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204</v>
      </c>
      <c r="E57" s="16" t="s">
        <v>99</v>
      </c>
      <c r="F57" s="16" t="s">
        <v>706</v>
      </c>
      <c r="G57" s="16" t="s">
        <v>707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/>
      <c r="R58" s="16"/>
      <c r="S58" s="49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1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/>
      <c r="R59" s="16"/>
      <c r="S59" s="5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1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/>
      <c r="R60" s="16"/>
      <c r="S60" s="49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1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/>
      <c r="R61" s="16"/>
      <c r="S61" s="5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1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/>
      <c r="R62" s="16"/>
      <c r="S62" s="49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1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/>
      <c r="R63" s="16"/>
      <c r="S63" s="5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1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/>
      <c r="R64" s="16"/>
      <c r="S64" s="49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1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/>
      <c r="R65" s="16"/>
      <c r="S65" s="5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1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/>
      <c r="R66" s="16"/>
      <c r="S66" s="49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1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/>
      <c r="R67" s="16"/>
      <c r="S67" s="5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1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/>
      <c r="R68" s="16"/>
      <c r="S68" s="49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1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/>
      <c r="R69" s="16"/>
      <c r="S69" s="5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1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/>
      <c r="R70" s="16"/>
      <c r="S70" s="49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1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/>
      <c r="R71" s="16"/>
      <c r="S71" s="5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1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/>
      <c r="R72" s="16"/>
      <c r="S72" s="49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1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/>
      <c r="R73" s="16"/>
      <c r="S73" s="5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1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/>
      <c r="R74" s="16"/>
      <c r="S74" s="49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1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/>
      <c r="R75" s="16"/>
      <c r="S75" s="5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1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/>
      <c r="R76" s="16"/>
      <c r="S76" s="51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1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/>
      <c r="R77" s="16"/>
      <c r="S77" s="5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1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/>
      <c r="R78" s="16"/>
      <c r="S78" s="49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1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/>
      <c r="R79" s="16"/>
      <c r="S79" s="5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1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/>
      <c r="R80" s="16"/>
      <c r="S80" s="49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1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/>
      <c r="R81" s="16"/>
      <c r="S81" s="5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1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/>
      <c r="R82" s="16"/>
      <c r="S82" s="49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1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/>
      <c r="R83" s="16"/>
      <c r="S83" s="5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1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/>
      <c r="R84" s="16"/>
      <c r="S84" s="49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1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/>
      <c r="R85" s="16"/>
      <c r="S85" s="5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1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/>
      <c r="R86" s="16"/>
      <c r="S86" s="49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1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/>
      <c r="R87" s="16"/>
      <c r="S87" s="5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1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/>
      <c r="R88" s="16"/>
      <c r="S88" s="49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1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/>
      <c r="R89" s="16"/>
      <c r="S89" s="5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1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/>
      <c r="R90" s="16"/>
      <c r="S90" s="49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1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/>
      <c r="R91" s="16"/>
      <c r="S91" s="5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1"/>
      <c r="AO91" s="16"/>
      <c r="AP91" s="16"/>
      <c r="AQ91" s="16"/>
      <c r="AR91" s="21"/>
      <c r="AS91" s="16" t="s">
        <v>69</v>
      </c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/>
      <c r="R92" s="16"/>
      <c r="S92" s="49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1"/>
      <c r="AO92" s="16"/>
      <c r="AP92" s="16"/>
      <c r="AQ92" s="16"/>
      <c r="AR92" s="21"/>
      <c r="AS92" s="16" t="s">
        <v>69</v>
      </c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/>
      <c r="R93" s="16"/>
      <c r="S93" s="5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1"/>
      <c r="AO93" s="16"/>
      <c r="AP93" s="16"/>
      <c r="AQ93" s="16"/>
      <c r="AR93" s="21"/>
      <c r="AS93" s="16" t="s">
        <v>69</v>
      </c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/>
      <c r="R94" s="16"/>
      <c r="S94" s="49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1"/>
      <c r="AO94" s="16"/>
      <c r="AP94" s="16"/>
      <c r="AQ94" s="16"/>
      <c r="AR94" s="21"/>
      <c r="AS94" s="16" t="s">
        <v>76</v>
      </c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/>
      <c r="R95" s="16"/>
      <c r="S95" s="5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1"/>
      <c r="AO95" s="16"/>
      <c r="AP95" s="16"/>
      <c r="AQ95" s="16"/>
      <c r="AR95" s="21"/>
      <c r="AS95" s="16" t="s">
        <v>76</v>
      </c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/>
      <c r="R96" s="16"/>
      <c r="S96" s="49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1"/>
      <c r="AO96" s="16"/>
      <c r="AP96" s="16"/>
      <c r="AQ96" s="16"/>
      <c r="AR96" s="21"/>
      <c r="AS96" s="16" t="s">
        <v>76</v>
      </c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/>
      <c r="R97" s="16"/>
      <c r="S97" s="5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1"/>
      <c r="AO97" s="16"/>
      <c r="AP97" s="16"/>
      <c r="AQ97" s="16"/>
      <c r="AR97" s="21"/>
      <c r="AS97" s="16" t="s">
        <v>76</v>
      </c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/>
      <c r="R98" s="16"/>
      <c r="S98" s="49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1"/>
      <c r="AO98" s="16"/>
      <c r="AP98" s="16"/>
      <c r="AQ98" s="16"/>
      <c r="AR98" s="21"/>
      <c r="AS98" s="16" t="s">
        <v>76</v>
      </c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/>
      <c r="R99" s="16"/>
      <c r="S99" s="5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1"/>
      <c r="AO99" s="16"/>
      <c r="AP99" s="16"/>
      <c r="AQ99" s="16"/>
      <c r="AR99" s="21"/>
      <c r="AS99" s="16" t="s">
        <v>76</v>
      </c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/>
      <c r="R100" s="16"/>
      <c r="S100" s="49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1"/>
      <c r="AO100" s="16"/>
      <c r="AP100" s="16"/>
      <c r="AQ100" s="16"/>
      <c r="AR100" s="21"/>
      <c r="AS100" s="16" t="s">
        <v>76</v>
      </c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/>
      <c r="R101" s="16"/>
      <c r="S101" s="5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1"/>
      <c r="AO101" s="16"/>
      <c r="AP101" s="16"/>
      <c r="AQ101" s="16"/>
      <c r="AR101" s="21"/>
      <c r="AS101" s="16" t="s">
        <v>76</v>
      </c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/>
      <c r="R102" s="16"/>
      <c r="S102" s="49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1"/>
      <c r="AO102" s="16"/>
      <c r="AP102" s="16"/>
      <c r="AQ102" s="16"/>
      <c r="AR102" s="21"/>
      <c r="AS102" s="16" t="s">
        <v>76</v>
      </c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/>
      <c r="R103" s="16"/>
      <c r="S103" s="5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1"/>
      <c r="AO103" s="16"/>
      <c r="AP103" s="16"/>
      <c r="AQ103" s="16"/>
      <c r="AR103" s="21"/>
      <c r="AS103" s="16" t="s">
        <v>76</v>
      </c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/>
      <c r="R104" s="16"/>
      <c r="S104" s="49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1"/>
      <c r="AO104" s="16"/>
      <c r="AP104" s="16"/>
      <c r="AQ104" s="16"/>
      <c r="AR104" s="21"/>
      <c r="AS104" s="16" t="s">
        <v>76</v>
      </c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/>
      <c r="R105" s="16"/>
      <c r="S105" s="5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1"/>
      <c r="AO105" s="16"/>
      <c r="AP105" s="16"/>
      <c r="AQ105" s="16"/>
      <c r="AR105" s="21"/>
      <c r="AS105" s="16" t="s">
        <v>76</v>
      </c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/>
      <c r="R106" s="16"/>
      <c r="S106" s="49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1"/>
      <c r="AO106" s="16"/>
      <c r="AP106" s="16"/>
      <c r="AQ106" s="16"/>
      <c r="AR106" s="21"/>
      <c r="AS106" s="16" t="s">
        <v>76</v>
      </c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/>
      <c r="R107" s="16"/>
      <c r="S107" s="5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1"/>
      <c r="AO107" s="16"/>
      <c r="AP107" s="16"/>
      <c r="AQ107" s="16"/>
      <c r="AR107" s="21"/>
      <c r="AS107" s="16" t="s">
        <v>76</v>
      </c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/>
      <c r="R108" s="16"/>
      <c r="S108" s="49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1"/>
      <c r="AO108" s="16"/>
      <c r="AP108" s="16"/>
      <c r="AQ108" s="16"/>
      <c r="AR108" s="21"/>
      <c r="AS108" s="16" t="s">
        <v>76</v>
      </c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/>
      <c r="R109" s="16"/>
      <c r="S109" s="5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1"/>
      <c r="AO109" s="16"/>
      <c r="AP109" s="16"/>
      <c r="AQ109" s="16"/>
      <c r="AR109" s="21"/>
      <c r="AS109" s="16" t="s">
        <v>76</v>
      </c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/>
      <c r="R110" s="16"/>
      <c r="S110" s="49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1"/>
      <c r="AO110" s="16"/>
      <c r="AP110" s="16"/>
      <c r="AQ110" s="16"/>
      <c r="AR110" s="21"/>
      <c r="AS110" s="16" t="s">
        <v>76</v>
      </c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/>
      <c r="R111" s="16"/>
      <c r="S111" s="5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1"/>
      <c r="AO111" s="16"/>
      <c r="AP111" s="16"/>
      <c r="AQ111" s="16"/>
      <c r="AR111" s="21"/>
      <c r="AS111" s="16" t="s">
        <v>76</v>
      </c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/>
      <c r="R112" s="16"/>
      <c r="S112" s="49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1"/>
      <c r="AO112" s="16"/>
      <c r="AP112" s="16"/>
      <c r="AQ112" s="16"/>
      <c r="AR112" s="21"/>
      <c r="AS112" s="16" t="s">
        <v>76</v>
      </c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/>
      <c r="R113" s="16"/>
      <c r="S113" s="5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1"/>
      <c r="AO113" s="16"/>
      <c r="AP113" s="16"/>
      <c r="AQ113" s="16"/>
      <c r="AR113" s="21"/>
      <c r="AS113" s="16" t="s">
        <v>76</v>
      </c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/>
      <c r="R114" s="16"/>
      <c r="S114" s="49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1"/>
      <c r="AO114" s="16"/>
      <c r="AP114" s="16"/>
      <c r="AQ114" s="16"/>
      <c r="AR114" s="21"/>
      <c r="AS114" s="16" t="s">
        <v>76</v>
      </c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/>
      <c r="R115" s="16"/>
      <c r="S115" s="5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1"/>
      <c r="AO115" s="16"/>
      <c r="AP115" s="16"/>
      <c r="AQ115" s="16"/>
      <c r="AR115" s="21"/>
      <c r="AS115" s="16" t="s">
        <v>76</v>
      </c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/>
      <c r="R116" s="16"/>
      <c r="S116" s="49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1"/>
      <c r="AO116" s="16"/>
      <c r="AP116" s="16"/>
      <c r="AQ116" s="16"/>
      <c r="AR116" s="21"/>
      <c r="AS116" s="16" t="s">
        <v>76</v>
      </c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/>
      <c r="R117" s="16"/>
      <c r="S117" s="5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1"/>
      <c r="AO117" s="16"/>
      <c r="AP117" s="16"/>
      <c r="AQ117" s="16"/>
      <c r="AR117" s="21"/>
      <c r="AS117" s="16" t="s">
        <v>76</v>
      </c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/>
      <c r="R118" s="16"/>
      <c r="S118" s="49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1"/>
      <c r="AO118" s="16"/>
      <c r="AP118" s="16"/>
      <c r="AQ118" s="16"/>
      <c r="AR118" s="21"/>
      <c r="AS118" s="16" t="s">
        <v>76</v>
      </c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/>
      <c r="R119" s="16"/>
      <c r="S119" s="5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1"/>
      <c r="AO119" s="16"/>
      <c r="AP119" s="16"/>
      <c r="AQ119" s="16"/>
      <c r="AR119" s="21"/>
      <c r="AS119" s="16" t="s">
        <v>76</v>
      </c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/>
      <c r="R120" s="16"/>
      <c r="S120" s="49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1"/>
      <c r="AO120" s="16"/>
      <c r="AP120" s="16"/>
      <c r="AQ120" s="16"/>
      <c r="AR120" s="21"/>
      <c r="AS120" s="16" t="s">
        <v>76</v>
      </c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/>
      <c r="R121" s="16"/>
      <c r="S121" s="5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1"/>
      <c r="AO121" s="16"/>
      <c r="AP121" s="16"/>
      <c r="AQ121" s="16"/>
      <c r="AR121" s="21"/>
      <c r="AS121" s="16" t="s">
        <v>76</v>
      </c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/>
      <c r="R122" s="16"/>
      <c r="S122" s="49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1"/>
      <c r="AO122" s="16"/>
      <c r="AP122" s="16"/>
      <c r="AQ122" s="16"/>
      <c r="AR122" s="21"/>
      <c r="AS122" s="16" t="s">
        <v>76</v>
      </c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/>
      <c r="R123" s="16"/>
      <c r="S123" s="5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1"/>
      <c r="AO123" s="16"/>
      <c r="AP123" s="16"/>
      <c r="AQ123" s="16"/>
      <c r="AR123" s="21"/>
      <c r="AS123" s="16" t="s">
        <v>76</v>
      </c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/>
      <c r="R124" s="16"/>
      <c r="S124" s="49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1"/>
      <c r="AO124" s="16"/>
      <c r="AP124" s="16"/>
      <c r="AQ124" s="16"/>
      <c r="AR124" s="21"/>
      <c r="AS124" s="16" t="s">
        <v>76</v>
      </c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/>
      <c r="R125" s="16"/>
      <c r="S125" s="5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1"/>
      <c r="AO125" s="16"/>
      <c r="AP125" s="16"/>
      <c r="AQ125" s="16"/>
      <c r="AR125" s="21"/>
      <c r="AS125" s="16" t="s">
        <v>76</v>
      </c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/>
      <c r="R126" s="16"/>
      <c r="S126" s="49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1"/>
      <c r="AO126" s="16"/>
      <c r="AP126" s="16"/>
      <c r="AQ126" s="16"/>
      <c r="AR126" s="21"/>
      <c r="AS126" s="16" t="s">
        <v>76</v>
      </c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/>
      <c r="R127" s="16"/>
      <c r="S127" s="5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1"/>
      <c r="AO127" s="16"/>
      <c r="AP127" s="16"/>
      <c r="AQ127" s="16"/>
      <c r="AR127" s="21"/>
      <c r="AS127" s="16" t="s">
        <v>76</v>
      </c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/>
      <c r="R128" s="16"/>
      <c r="S128" s="49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1"/>
      <c r="AO128" s="16"/>
      <c r="AP128" s="16"/>
      <c r="AQ128" s="16"/>
      <c r="AR128" s="21"/>
      <c r="AS128" s="16" t="s">
        <v>76</v>
      </c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/>
      <c r="R129" s="16"/>
      <c r="S129" s="5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1"/>
      <c r="AO129" s="16"/>
      <c r="AP129" s="16"/>
      <c r="AQ129" s="16"/>
      <c r="AR129" s="21"/>
      <c r="AS129" s="16" t="s">
        <v>76</v>
      </c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/>
      <c r="R130" s="16"/>
      <c r="S130" s="49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1"/>
      <c r="AO130" s="16"/>
      <c r="AP130" s="16"/>
      <c r="AQ130" s="16"/>
      <c r="AR130" s="21"/>
      <c r="AS130" s="16" t="s">
        <v>76</v>
      </c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/>
      <c r="R131" s="16"/>
      <c r="S131" s="5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1"/>
      <c r="AO131" s="16"/>
      <c r="AP131" s="16"/>
      <c r="AQ131" s="16"/>
      <c r="AR131" s="21"/>
      <c r="AS131" s="16" t="s">
        <v>76</v>
      </c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/>
      <c r="R132" s="16"/>
      <c r="S132" s="49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1"/>
      <c r="AO132" s="16"/>
      <c r="AP132" s="16"/>
      <c r="AQ132" s="16"/>
      <c r="AR132" s="21"/>
      <c r="AS132" s="16" t="s">
        <v>76</v>
      </c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/>
      <c r="R133" s="16"/>
      <c r="S133" s="5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1"/>
      <c r="AO133" s="16"/>
      <c r="AP133" s="16"/>
      <c r="AQ133" s="16"/>
      <c r="AR133" s="21"/>
      <c r="AS133" s="16" t="s">
        <v>76</v>
      </c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/>
      <c r="R134" s="16"/>
      <c r="S134" s="49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1"/>
      <c r="AO134" s="16"/>
      <c r="AP134" s="16"/>
      <c r="AQ134" s="16"/>
      <c r="AR134" s="21"/>
      <c r="AS134" s="16" t="s">
        <v>76</v>
      </c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/>
      <c r="R135" s="16"/>
      <c r="S135" s="5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1"/>
      <c r="AO135" s="16"/>
      <c r="AP135" s="16"/>
      <c r="AQ135" s="16"/>
      <c r="AR135" s="21"/>
      <c r="AS135" s="16" t="s">
        <v>76</v>
      </c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/>
      <c r="R136" s="16"/>
      <c r="S136" s="49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1"/>
      <c r="AO136" s="16"/>
      <c r="AP136" s="16"/>
      <c r="AQ136" s="16"/>
      <c r="AR136" s="21"/>
      <c r="AS136" s="16" t="s">
        <v>76</v>
      </c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/>
      <c r="R137" s="16"/>
      <c r="S137" s="5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1"/>
      <c r="AO137" s="16"/>
      <c r="AP137" s="16"/>
      <c r="AQ137" s="16"/>
      <c r="AR137" s="21"/>
      <c r="AS137" s="16" t="s">
        <v>76</v>
      </c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/>
      <c r="R138" s="16"/>
      <c r="S138" s="49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1"/>
      <c r="AO138" s="16"/>
      <c r="AP138" s="16"/>
      <c r="AQ138" s="16"/>
      <c r="AR138" s="21"/>
      <c r="AS138" s="16" t="s">
        <v>76</v>
      </c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/>
      <c r="R139" s="16"/>
      <c r="S139" s="5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1"/>
      <c r="AO139" s="16"/>
      <c r="AP139" s="16"/>
      <c r="AQ139" s="16"/>
      <c r="AR139" s="21"/>
      <c r="AS139" s="16" t="s">
        <v>76</v>
      </c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/>
      <c r="R140" s="16"/>
      <c r="S140" s="49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1"/>
      <c r="AO140" s="16"/>
      <c r="AP140" s="16"/>
      <c r="AQ140" s="16"/>
      <c r="AR140" s="21"/>
      <c r="AS140" s="16" t="s">
        <v>76</v>
      </c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/>
      <c r="R141" s="16"/>
      <c r="S141" s="49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1"/>
      <c r="AO141" s="16"/>
      <c r="AP141" s="16"/>
      <c r="AQ141" s="16"/>
      <c r="AR141" s="21"/>
      <c r="AS141" s="16" t="s">
        <v>76</v>
      </c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/>
      <c r="R142" s="16"/>
      <c r="S142" s="5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1"/>
      <c r="AO142" s="16"/>
      <c r="AP142" s="16"/>
      <c r="AQ142" s="16"/>
      <c r="AR142" s="21"/>
      <c r="AS142" s="16" t="s">
        <v>76</v>
      </c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/>
      <c r="R143" s="16"/>
      <c r="S143" s="5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1"/>
      <c r="AO143" s="16"/>
      <c r="AP143" s="16"/>
      <c r="AQ143" s="16"/>
      <c r="AR143" s="21"/>
      <c r="AS143" s="16" t="s">
        <v>76</v>
      </c>
    </row>
    <row r="144" spans="1:45" ht="12" customHeight="1">
      <c r="A144" s="16"/>
      <c r="B144" s="16"/>
      <c r="C144" s="16"/>
      <c r="D144" s="16"/>
      <c r="E144" s="16"/>
      <c r="F144" s="16"/>
      <c r="G144" s="16"/>
      <c r="H144" s="47"/>
      <c r="I144" s="47"/>
      <c r="J144" s="48"/>
      <c r="K144" s="16"/>
      <c r="L144" s="17"/>
      <c r="M144" s="16"/>
      <c r="N144" s="16"/>
      <c r="O144" s="16"/>
      <c r="P144" s="18"/>
      <c r="Q144" s="19"/>
      <c r="R144" s="48"/>
      <c r="S144" s="49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20"/>
      <c r="AK144" s="16"/>
      <c r="AL144" s="20"/>
      <c r="AM144" s="16"/>
      <c r="AN144" s="21"/>
      <c r="AO144" s="16"/>
      <c r="AP144" s="16"/>
      <c r="AQ144" s="16"/>
      <c r="AR144" s="21"/>
      <c r="AS144" s="16" t="s">
        <v>65</v>
      </c>
    </row>
    <row r="145" spans="1:45" ht="12" customHeight="1">
      <c r="A145" s="16"/>
      <c r="B145" s="16"/>
      <c r="C145" s="16"/>
      <c r="D145" s="16"/>
      <c r="E145" s="16"/>
      <c r="F145" s="16"/>
      <c r="G145" s="16"/>
      <c r="H145" s="48"/>
      <c r="I145" s="48"/>
      <c r="J145" s="47"/>
      <c r="K145" s="16"/>
      <c r="L145" s="17"/>
      <c r="M145" s="16"/>
      <c r="N145" s="16"/>
      <c r="O145" s="16"/>
      <c r="P145" s="18"/>
      <c r="Q145" s="19"/>
      <c r="R145" s="47"/>
      <c r="S145" s="5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1"/>
      <c r="AO145" s="16"/>
      <c r="AP145" s="16"/>
      <c r="AQ145" s="16"/>
      <c r="AR145" s="21"/>
      <c r="AS145" s="16" t="s">
        <v>65</v>
      </c>
    </row>
    <row r="146" spans="1:45" ht="12" customHeight="1">
      <c r="A146" s="16"/>
      <c r="B146" s="16"/>
      <c r="C146" s="16"/>
      <c r="D146" s="16"/>
      <c r="E146" s="16"/>
      <c r="F146" s="16"/>
      <c r="G146" s="16"/>
      <c r="H146" s="47"/>
      <c r="I146" s="47"/>
      <c r="J146" s="48"/>
      <c r="K146" s="16"/>
      <c r="L146" s="17"/>
      <c r="M146" s="16"/>
      <c r="N146" s="16"/>
      <c r="O146" s="16"/>
      <c r="P146" s="18"/>
      <c r="Q146" s="19"/>
      <c r="R146" s="48"/>
      <c r="S146" s="49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1"/>
      <c r="AO146" s="16"/>
      <c r="AP146" s="16"/>
      <c r="AQ146" s="16"/>
      <c r="AR146" s="21"/>
      <c r="AS146" s="16" t="s">
        <v>65</v>
      </c>
    </row>
    <row r="147" spans="1:45" ht="12" customHeight="1">
      <c r="A147" s="16"/>
      <c r="B147" s="16"/>
      <c r="C147" s="16"/>
      <c r="D147" s="16"/>
      <c r="E147" s="16"/>
      <c r="F147" s="16"/>
      <c r="G147" s="16"/>
      <c r="H147" s="48"/>
      <c r="I147" s="48"/>
      <c r="J147" s="47"/>
      <c r="K147" s="16"/>
      <c r="L147" s="17"/>
      <c r="M147" s="16"/>
      <c r="N147" s="16"/>
      <c r="O147" s="16"/>
      <c r="P147" s="18"/>
      <c r="Q147" s="19"/>
      <c r="R147" s="47"/>
      <c r="S147" s="5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1"/>
      <c r="AO147" s="16"/>
      <c r="AP147" s="16"/>
      <c r="AQ147" s="16"/>
      <c r="AR147" s="21"/>
      <c r="AS147" s="16" t="s">
        <v>65</v>
      </c>
    </row>
    <row r="148" spans="1:45" ht="12" customHeight="1">
      <c r="A148" s="16"/>
      <c r="B148" s="16"/>
      <c r="C148" s="16"/>
      <c r="D148" s="16"/>
      <c r="E148" s="16"/>
      <c r="F148" s="16"/>
      <c r="G148" s="16"/>
      <c r="H148" s="47"/>
      <c r="I148" s="47"/>
      <c r="J148" s="48"/>
      <c r="K148" s="16"/>
      <c r="L148" s="17"/>
      <c r="M148" s="16"/>
      <c r="N148" s="16"/>
      <c r="O148" s="16"/>
      <c r="P148" s="18"/>
      <c r="Q148" s="19"/>
      <c r="R148" s="48"/>
      <c r="S148" s="49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1"/>
      <c r="AO148" s="16"/>
      <c r="AP148" s="16"/>
      <c r="AQ148" s="16"/>
      <c r="AR148" s="21"/>
      <c r="AS148" s="16" t="s">
        <v>65</v>
      </c>
    </row>
    <row r="149" spans="1:45" ht="12" customHeight="1">
      <c r="A149" s="16"/>
      <c r="B149" s="16"/>
      <c r="C149" s="16"/>
      <c r="D149" s="16"/>
      <c r="E149" s="16"/>
      <c r="F149" s="16"/>
      <c r="G149" s="16"/>
      <c r="H149" s="48"/>
      <c r="I149" s="48"/>
      <c r="J149" s="47"/>
      <c r="K149" s="16"/>
      <c r="L149" s="17"/>
      <c r="M149" s="16"/>
      <c r="N149" s="16"/>
      <c r="O149" s="16"/>
      <c r="P149" s="18"/>
      <c r="Q149" s="19"/>
      <c r="R149" s="47"/>
      <c r="S149" s="5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1"/>
      <c r="AO149" s="16"/>
      <c r="AP149" s="16"/>
      <c r="AQ149" s="16"/>
      <c r="AR149" s="21"/>
      <c r="AS149" s="16" t="s">
        <v>65</v>
      </c>
    </row>
    <row r="150" spans="1:45" ht="12" customHeight="1">
      <c r="A150" s="16"/>
      <c r="B150" s="16"/>
      <c r="C150" s="16"/>
      <c r="D150" s="16"/>
      <c r="E150" s="16"/>
      <c r="F150" s="16"/>
      <c r="G150" s="16"/>
      <c r="H150" s="47"/>
      <c r="I150" s="47"/>
      <c r="J150" s="48"/>
      <c r="K150" s="16"/>
      <c r="L150" s="17"/>
      <c r="M150" s="16"/>
      <c r="N150" s="16"/>
      <c r="O150" s="16"/>
      <c r="P150" s="18"/>
      <c r="Q150" s="19"/>
      <c r="R150" s="48"/>
      <c r="S150" s="49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1"/>
      <c r="AO150" s="16"/>
      <c r="AP150" s="16"/>
      <c r="AQ150" s="16"/>
      <c r="AR150" s="21"/>
      <c r="AS150" s="16" t="s">
        <v>65</v>
      </c>
    </row>
    <row r="151" spans="1:45" ht="12" customHeight="1">
      <c r="A151" s="16"/>
      <c r="B151" s="16"/>
      <c r="C151" s="16"/>
      <c r="D151" s="16"/>
      <c r="E151" s="16"/>
      <c r="F151" s="16"/>
      <c r="G151" s="16"/>
      <c r="H151" s="48"/>
      <c r="I151" s="48"/>
      <c r="J151" s="47"/>
      <c r="K151" s="16"/>
      <c r="L151" s="17"/>
      <c r="M151" s="16"/>
      <c r="N151" s="16"/>
      <c r="O151" s="16"/>
      <c r="P151" s="18"/>
      <c r="Q151" s="19"/>
      <c r="R151" s="47"/>
      <c r="S151" s="5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1"/>
      <c r="AO151" s="16"/>
      <c r="AP151" s="16"/>
      <c r="AQ151" s="16"/>
      <c r="AR151" s="21"/>
      <c r="AS151" s="16" t="s">
        <v>65</v>
      </c>
    </row>
    <row r="152" spans="1:45" ht="12" customHeight="1">
      <c r="A152" s="16"/>
      <c r="B152" s="16"/>
      <c r="C152" s="16"/>
      <c r="D152" s="16"/>
      <c r="E152" s="16"/>
      <c r="F152" s="16"/>
      <c r="G152" s="16"/>
      <c r="H152" s="47"/>
      <c r="I152" s="47"/>
      <c r="J152" s="48"/>
      <c r="K152" s="16"/>
      <c r="L152" s="17"/>
      <c r="M152" s="16"/>
      <c r="N152" s="16"/>
      <c r="O152" s="16"/>
      <c r="P152" s="18"/>
      <c r="Q152" s="19"/>
      <c r="R152" s="48"/>
      <c r="S152" s="49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1"/>
      <c r="AO152" s="16"/>
      <c r="AP152" s="16"/>
      <c r="AQ152" s="16"/>
      <c r="AR152" s="21"/>
      <c r="AS152" s="16" t="s">
        <v>65</v>
      </c>
    </row>
    <row r="153" spans="1:45" ht="12" customHeight="1">
      <c r="A153" s="16"/>
      <c r="B153" s="16"/>
      <c r="C153" s="16"/>
      <c r="D153" s="16"/>
      <c r="E153" s="16"/>
      <c r="F153" s="16"/>
      <c r="G153" s="16"/>
      <c r="H153" s="48"/>
      <c r="I153" s="48"/>
      <c r="J153" s="47"/>
      <c r="K153" s="16"/>
      <c r="L153" s="17"/>
      <c r="M153" s="16"/>
      <c r="N153" s="16"/>
      <c r="O153" s="16"/>
      <c r="P153" s="18"/>
      <c r="Q153" s="19"/>
      <c r="R153" s="47"/>
      <c r="S153" s="5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1"/>
      <c r="AO153" s="16"/>
      <c r="AP153" s="16"/>
      <c r="AQ153" s="16"/>
      <c r="AR153" s="21"/>
      <c r="AS153" s="16" t="s">
        <v>65</v>
      </c>
    </row>
    <row r="154" spans="1:45" ht="12" customHeight="1">
      <c r="A154" s="16"/>
      <c r="B154" s="16"/>
      <c r="C154" s="16"/>
      <c r="D154" s="16"/>
      <c r="E154" s="16"/>
      <c r="F154" s="16"/>
      <c r="G154" s="16"/>
      <c r="H154" s="47"/>
      <c r="I154" s="47"/>
      <c r="J154" s="48"/>
      <c r="K154" s="16"/>
      <c r="L154" s="17"/>
      <c r="M154" s="16"/>
      <c r="N154" s="16"/>
      <c r="O154" s="16"/>
      <c r="P154" s="18"/>
      <c r="Q154" s="19"/>
      <c r="R154" s="48"/>
      <c r="S154" s="49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1"/>
      <c r="AO154" s="16"/>
      <c r="AP154" s="16"/>
      <c r="AQ154" s="16"/>
      <c r="AR154" s="21"/>
      <c r="AS154" s="16" t="s">
        <v>65</v>
      </c>
    </row>
    <row r="155" spans="1:45" ht="12" customHeight="1">
      <c r="A155" s="16"/>
      <c r="B155" s="16"/>
      <c r="C155" s="16"/>
      <c r="D155" s="16"/>
      <c r="E155" s="16"/>
      <c r="F155" s="16"/>
      <c r="G155" s="16"/>
      <c r="H155" s="48"/>
      <c r="I155" s="48"/>
      <c r="J155" s="47"/>
      <c r="K155" s="16"/>
      <c r="L155" s="17"/>
      <c r="M155" s="16"/>
      <c r="N155" s="16"/>
      <c r="O155" s="16"/>
      <c r="P155" s="18"/>
      <c r="Q155" s="19"/>
      <c r="R155" s="47"/>
      <c r="S155" s="5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1"/>
      <c r="AO155" s="16"/>
      <c r="AP155" s="16"/>
      <c r="AQ155" s="16"/>
      <c r="AR155" s="21"/>
      <c r="AS155" s="16" t="s">
        <v>65</v>
      </c>
    </row>
    <row r="156" spans="1:45" ht="12" customHeight="1">
      <c r="A156" s="16"/>
      <c r="B156" s="16"/>
      <c r="C156" s="16"/>
      <c r="D156" s="16"/>
      <c r="E156" s="16"/>
      <c r="F156" s="16"/>
      <c r="G156" s="16"/>
      <c r="H156" s="47"/>
      <c r="I156" s="47"/>
      <c r="J156" s="48"/>
      <c r="K156" s="16"/>
      <c r="L156" s="17"/>
      <c r="M156" s="16"/>
      <c r="N156" s="16"/>
      <c r="O156" s="16"/>
      <c r="P156" s="18"/>
      <c r="Q156" s="19"/>
      <c r="R156" s="48"/>
      <c r="S156" s="49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1"/>
      <c r="AO156" s="16"/>
      <c r="AP156" s="16"/>
      <c r="AQ156" s="16"/>
      <c r="AR156" s="21"/>
      <c r="AS156" s="16" t="s">
        <v>65</v>
      </c>
    </row>
    <row r="157" spans="1:45" ht="12" customHeight="1">
      <c r="A157" s="16"/>
      <c r="B157" s="16"/>
      <c r="C157" s="16"/>
      <c r="D157" s="16"/>
      <c r="E157" s="16"/>
      <c r="F157" s="16"/>
      <c r="G157" s="16"/>
      <c r="H157" s="48"/>
      <c r="I157" s="48"/>
      <c r="J157" s="47"/>
      <c r="K157" s="16"/>
      <c r="L157" s="17"/>
      <c r="M157" s="16"/>
      <c r="N157" s="16"/>
      <c r="O157" s="16"/>
      <c r="P157" s="18"/>
      <c r="Q157" s="19"/>
      <c r="R157" s="47"/>
      <c r="S157" s="5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1"/>
      <c r="AO157" s="16"/>
      <c r="AP157" s="16"/>
      <c r="AQ157" s="16"/>
      <c r="AR157" s="21"/>
      <c r="AS157" s="16" t="s">
        <v>65</v>
      </c>
    </row>
    <row r="158" spans="1:45" ht="12" customHeight="1">
      <c r="A158" s="16"/>
      <c r="B158" s="16"/>
      <c r="C158" s="16"/>
      <c r="D158" s="16"/>
      <c r="E158" s="16"/>
      <c r="F158" s="16"/>
      <c r="G158" s="16"/>
      <c r="H158" s="47"/>
      <c r="I158" s="47"/>
      <c r="J158" s="48"/>
      <c r="K158" s="16"/>
      <c r="L158" s="17"/>
      <c r="M158" s="16"/>
      <c r="N158" s="16"/>
      <c r="O158" s="16"/>
      <c r="P158" s="18"/>
      <c r="Q158" s="19"/>
      <c r="R158" s="48"/>
      <c r="S158" s="49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1"/>
      <c r="AO158" s="16"/>
      <c r="AP158" s="16"/>
      <c r="AQ158" s="16"/>
      <c r="AR158" s="21"/>
      <c r="AS158" s="16" t="s">
        <v>65</v>
      </c>
    </row>
    <row r="159" spans="1:45" ht="12" customHeight="1">
      <c r="A159" s="16"/>
      <c r="B159" s="16"/>
      <c r="C159" s="16"/>
      <c r="D159" s="16"/>
      <c r="E159" s="16"/>
      <c r="F159" s="16"/>
      <c r="G159" s="16"/>
      <c r="H159" s="48"/>
      <c r="I159" s="48"/>
      <c r="J159" s="47"/>
      <c r="K159" s="16"/>
      <c r="L159" s="17"/>
      <c r="M159" s="16"/>
      <c r="N159" s="16"/>
      <c r="O159" s="16"/>
      <c r="P159" s="18"/>
      <c r="Q159" s="19"/>
      <c r="R159" s="47"/>
      <c r="S159" s="5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1"/>
      <c r="AO159" s="16"/>
      <c r="AP159" s="16"/>
      <c r="AQ159" s="16"/>
      <c r="AR159" s="21"/>
      <c r="AS159" s="16" t="s">
        <v>65</v>
      </c>
    </row>
    <row r="160" spans="1:45" ht="12" customHeight="1">
      <c r="A160" s="16"/>
      <c r="B160" s="16"/>
      <c r="C160" s="16"/>
      <c r="D160" s="16"/>
      <c r="E160" s="16"/>
      <c r="F160" s="16"/>
      <c r="G160" s="16"/>
      <c r="H160" s="47"/>
      <c r="I160" s="47"/>
      <c r="J160" s="48"/>
      <c r="K160" s="16"/>
      <c r="L160" s="17"/>
      <c r="M160" s="16"/>
      <c r="N160" s="16"/>
      <c r="O160" s="16"/>
      <c r="P160" s="18"/>
      <c r="Q160" s="19"/>
      <c r="R160" s="48"/>
      <c r="S160" s="49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1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48"/>
      <c r="I161" s="48"/>
      <c r="J161" s="47"/>
      <c r="K161" s="16"/>
      <c r="L161" s="17"/>
      <c r="M161" s="16"/>
      <c r="N161" s="16"/>
      <c r="O161" s="16"/>
      <c r="P161" s="18"/>
      <c r="Q161" s="19"/>
      <c r="R161" s="47"/>
      <c r="S161" s="5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1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47"/>
      <c r="I162" s="47"/>
      <c r="J162" s="48"/>
      <c r="K162" s="16"/>
      <c r="L162" s="17"/>
      <c r="M162" s="16"/>
      <c r="N162" s="16"/>
      <c r="O162" s="16"/>
      <c r="P162" s="18"/>
      <c r="Q162" s="19"/>
      <c r="R162" s="48"/>
      <c r="S162" s="49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1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47"/>
      <c r="I163" s="47"/>
      <c r="J163" s="48"/>
      <c r="K163" s="16"/>
      <c r="L163" s="17"/>
      <c r="M163" s="16"/>
      <c r="N163" s="16"/>
      <c r="O163" s="16"/>
      <c r="P163" s="18"/>
      <c r="Q163" s="19"/>
      <c r="R163" s="48"/>
      <c r="S163" s="49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1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48"/>
      <c r="I164" s="48"/>
      <c r="J164" s="47"/>
      <c r="K164" s="16"/>
      <c r="L164" s="17"/>
      <c r="M164" s="16"/>
      <c r="N164" s="16"/>
      <c r="O164" s="16"/>
      <c r="P164" s="18"/>
      <c r="Q164" s="19"/>
      <c r="R164" s="47"/>
      <c r="S164" s="5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1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47"/>
      <c r="I165" s="47"/>
      <c r="J165" s="48"/>
      <c r="K165" s="16"/>
      <c r="L165" s="17"/>
      <c r="M165" s="16"/>
      <c r="N165" s="16"/>
      <c r="O165" s="16"/>
      <c r="P165" s="18"/>
      <c r="Q165" s="19"/>
      <c r="R165" s="48"/>
      <c r="S165" s="49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1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48"/>
      <c r="I166" s="48"/>
      <c r="J166" s="47"/>
      <c r="K166" s="16"/>
      <c r="L166" s="17"/>
      <c r="M166" s="16"/>
      <c r="N166" s="16"/>
      <c r="O166" s="16"/>
      <c r="P166" s="18"/>
      <c r="Q166" s="19"/>
      <c r="R166" s="47"/>
      <c r="S166" s="5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1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47"/>
      <c r="I167" s="47"/>
      <c r="J167" s="48"/>
      <c r="K167" s="16"/>
      <c r="L167" s="17"/>
      <c r="M167" s="16"/>
      <c r="N167" s="16"/>
      <c r="O167" s="16"/>
      <c r="P167" s="18"/>
      <c r="Q167" s="19"/>
      <c r="R167" s="48"/>
      <c r="S167" s="51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1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48"/>
      <c r="I168" s="48"/>
      <c r="J168" s="47"/>
      <c r="K168" s="16"/>
      <c r="L168" s="17"/>
      <c r="M168" s="16"/>
      <c r="N168" s="16"/>
      <c r="O168" s="16"/>
      <c r="P168" s="18"/>
      <c r="Q168" s="19"/>
      <c r="R168" s="47"/>
      <c r="S168" s="5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1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47"/>
      <c r="I169" s="47"/>
      <c r="J169" s="48"/>
      <c r="K169" s="16"/>
      <c r="L169" s="17"/>
      <c r="M169" s="16"/>
      <c r="N169" s="16"/>
      <c r="O169" s="16"/>
      <c r="P169" s="18"/>
      <c r="Q169" s="19"/>
      <c r="R169" s="48"/>
      <c r="S169" s="49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1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48"/>
      <c r="I170" s="48"/>
      <c r="J170" s="47"/>
      <c r="K170" s="16"/>
      <c r="L170" s="17"/>
      <c r="M170" s="16"/>
      <c r="N170" s="16"/>
      <c r="O170" s="16"/>
      <c r="P170" s="18"/>
      <c r="Q170" s="19"/>
      <c r="R170" s="47"/>
      <c r="S170" s="5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1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47"/>
      <c r="I171" s="47"/>
      <c r="J171" s="48"/>
      <c r="K171" s="16"/>
      <c r="L171" s="17"/>
      <c r="M171" s="16"/>
      <c r="N171" s="16"/>
      <c r="O171" s="16"/>
      <c r="P171" s="18"/>
      <c r="Q171" s="19"/>
      <c r="R171" s="48"/>
      <c r="S171" s="49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1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48"/>
      <c r="I172" s="48"/>
      <c r="J172" s="47"/>
      <c r="K172" s="16"/>
      <c r="L172" s="17"/>
      <c r="M172" s="16"/>
      <c r="N172" s="16"/>
      <c r="O172" s="16"/>
      <c r="P172" s="18"/>
      <c r="Q172" s="19"/>
      <c r="R172" s="47"/>
      <c r="S172" s="5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1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47"/>
      <c r="I173" s="47"/>
      <c r="J173" s="48"/>
      <c r="K173" s="16"/>
      <c r="L173" s="17"/>
      <c r="M173" s="16"/>
      <c r="N173" s="16"/>
      <c r="O173" s="16"/>
      <c r="P173" s="18"/>
      <c r="Q173" s="19"/>
      <c r="R173" s="48"/>
      <c r="S173" s="49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1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48"/>
      <c r="I174" s="48"/>
      <c r="J174" s="47"/>
      <c r="K174" s="16"/>
      <c r="L174" s="17"/>
      <c r="M174" s="16"/>
      <c r="N174" s="16"/>
      <c r="O174" s="16"/>
      <c r="P174" s="18"/>
      <c r="Q174" s="19"/>
      <c r="R174" s="47"/>
      <c r="S174" s="5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1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47"/>
      <c r="I175" s="47"/>
      <c r="J175" s="48"/>
      <c r="K175" s="16"/>
      <c r="L175" s="17"/>
      <c r="M175" s="16"/>
      <c r="N175" s="16"/>
      <c r="O175" s="16"/>
      <c r="P175" s="18"/>
      <c r="Q175" s="19"/>
      <c r="R175" s="48"/>
      <c r="S175" s="49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1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48"/>
      <c r="I176" s="48"/>
      <c r="J176" s="47"/>
      <c r="K176" s="16"/>
      <c r="L176" s="17"/>
      <c r="M176" s="16"/>
      <c r="N176" s="16"/>
      <c r="O176" s="16"/>
      <c r="P176" s="18"/>
      <c r="Q176" s="19"/>
      <c r="R176" s="47"/>
      <c r="S176" s="5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1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47"/>
      <c r="I177" s="48"/>
      <c r="J177" s="48"/>
      <c r="K177" s="16"/>
      <c r="L177" s="17"/>
      <c r="M177" s="16"/>
      <c r="N177" s="16"/>
      <c r="O177" s="16"/>
      <c r="P177" s="18"/>
      <c r="Q177" s="22"/>
      <c r="R177" s="48"/>
      <c r="S177" s="49"/>
      <c r="T177" s="23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1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47"/>
      <c r="I178" s="48"/>
      <c r="J178" s="47"/>
      <c r="K178" s="16"/>
      <c r="L178" s="17"/>
      <c r="M178" s="16"/>
      <c r="N178" s="16"/>
      <c r="O178" s="16"/>
      <c r="P178" s="18"/>
      <c r="Q178" s="19"/>
      <c r="R178" s="47"/>
      <c r="S178" s="5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1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48"/>
      <c r="I179" s="48"/>
      <c r="J179" s="48"/>
      <c r="K179" s="16"/>
      <c r="L179" s="17"/>
      <c r="M179" s="16"/>
      <c r="N179" s="16"/>
      <c r="O179" s="16"/>
      <c r="P179" s="18"/>
      <c r="Q179" s="19"/>
      <c r="R179" s="48"/>
      <c r="S179" s="49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1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48"/>
      <c r="I180" s="47"/>
      <c r="J180" s="47"/>
      <c r="K180" s="16"/>
      <c r="L180" s="17"/>
      <c r="M180" s="16"/>
      <c r="N180" s="16"/>
      <c r="O180" s="16"/>
      <c r="P180" s="18"/>
      <c r="Q180" s="19"/>
      <c r="R180" s="47"/>
      <c r="S180" s="5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1"/>
      <c r="AO180" s="16"/>
      <c r="AP180" s="16"/>
      <c r="AQ180" s="16"/>
      <c r="AR180" s="21"/>
      <c r="AS180" s="16"/>
    </row>
    <row r="181" spans="1:45" ht="12" customHeight="1">
      <c r="A181" s="16"/>
      <c r="B181" s="16"/>
      <c r="C181" s="16"/>
      <c r="D181" s="16"/>
      <c r="E181" s="16"/>
      <c r="F181" s="16"/>
      <c r="G181" s="16"/>
      <c r="H181" s="47"/>
      <c r="I181" s="47"/>
      <c r="J181" s="48"/>
      <c r="K181" s="16"/>
      <c r="L181" s="17"/>
      <c r="M181" s="16"/>
      <c r="N181" s="16"/>
      <c r="O181" s="16"/>
      <c r="P181" s="18"/>
      <c r="Q181" s="19"/>
      <c r="R181" s="48"/>
      <c r="S181" s="49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0"/>
      <c r="AJ181" s="16"/>
      <c r="AK181" s="16"/>
      <c r="AL181" s="20"/>
      <c r="AM181" s="16"/>
      <c r="AN181" s="21"/>
      <c r="AO181" s="16"/>
      <c r="AP181" s="16"/>
      <c r="AQ181" s="16"/>
      <c r="AR181" s="21"/>
      <c r="AS181" s="16"/>
    </row>
    <row r="182" spans="1:45" ht="12" customHeight="1">
      <c r="A182" s="16"/>
      <c r="B182" s="16"/>
      <c r="C182" s="16"/>
      <c r="D182" s="16"/>
      <c r="E182" s="16"/>
      <c r="F182" s="16"/>
      <c r="G182" s="16"/>
      <c r="H182" s="48"/>
      <c r="I182" s="47"/>
      <c r="J182" s="47"/>
      <c r="K182" s="16"/>
      <c r="L182" s="17"/>
      <c r="M182" s="16"/>
      <c r="N182" s="16"/>
      <c r="O182" s="16"/>
      <c r="P182" s="18"/>
      <c r="Q182" s="19"/>
      <c r="R182" s="47"/>
      <c r="S182" s="50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0"/>
      <c r="AJ182" s="16"/>
      <c r="AK182" s="16"/>
      <c r="AL182" s="20"/>
      <c r="AM182" s="16"/>
      <c r="AN182" s="21"/>
      <c r="AO182" s="16"/>
      <c r="AP182" s="16"/>
      <c r="AQ182" s="16"/>
      <c r="AR182" s="21"/>
      <c r="AS182" s="16"/>
    </row>
    <row r="183" spans="1:45" ht="12" customHeight="1">
      <c r="A183" s="16"/>
      <c r="B183" s="16"/>
      <c r="C183" s="16"/>
      <c r="D183" s="16"/>
      <c r="E183" s="16"/>
      <c r="F183" s="16"/>
      <c r="G183" s="16"/>
      <c r="H183" s="48"/>
      <c r="I183" s="47"/>
      <c r="J183" s="48"/>
      <c r="K183" s="16"/>
      <c r="L183" s="17"/>
      <c r="M183" s="16"/>
      <c r="N183" s="16"/>
      <c r="O183" s="16"/>
      <c r="P183" s="18"/>
      <c r="Q183" s="22"/>
      <c r="R183" s="48"/>
      <c r="S183" s="51"/>
      <c r="T183" s="23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0"/>
      <c r="AJ183" s="16"/>
      <c r="AK183" s="16"/>
      <c r="AL183" s="20"/>
      <c r="AM183" s="16"/>
      <c r="AN183" s="21"/>
      <c r="AO183" s="16"/>
      <c r="AP183" s="16"/>
      <c r="AQ183" s="16"/>
      <c r="AR183" s="21"/>
      <c r="AS183" s="16"/>
    </row>
    <row r="184" spans="1:45" ht="12" customHeight="1">
      <c r="A184" s="16"/>
      <c r="B184" s="16"/>
      <c r="C184" s="16"/>
      <c r="D184" s="16"/>
      <c r="E184" s="16"/>
      <c r="F184" s="16"/>
      <c r="G184" s="16"/>
      <c r="H184" s="47"/>
      <c r="I184" s="47"/>
      <c r="J184" s="48"/>
      <c r="K184" s="16"/>
      <c r="L184" s="17"/>
      <c r="M184" s="16"/>
      <c r="N184" s="16"/>
      <c r="O184" s="16"/>
      <c r="P184" s="18"/>
      <c r="Q184" s="22"/>
      <c r="R184" s="48"/>
      <c r="S184" s="51"/>
      <c r="T184" s="23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0"/>
      <c r="AJ184" s="16"/>
      <c r="AK184" s="16"/>
      <c r="AL184" s="20"/>
      <c r="AM184" s="16"/>
      <c r="AN184" s="21"/>
      <c r="AO184" s="16"/>
      <c r="AP184" s="16"/>
      <c r="AQ184" s="16"/>
      <c r="AR184" s="21"/>
      <c r="AS184" s="16"/>
    </row>
    <row r="185" spans="1:45" ht="12" customHeight="1">
      <c r="A185" s="16"/>
      <c r="B185" s="16"/>
      <c r="C185" s="16"/>
      <c r="D185" s="16"/>
      <c r="E185" s="16"/>
      <c r="F185" s="16"/>
      <c r="G185" s="16"/>
      <c r="H185" s="48"/>
      <c r="I185" s="48"/>
      <c r="J185" s="48"/>
      <c r="K185" s="16"/>
      <c r="L185" s="17"/>
      <c r="M185" s="16"/>
      <c r="N185" s="16"/>
      <c r="O185" s="16"/>
      <c r="P185" s="18"/>
      <c r="Q185" s="22"/>
      <c r="R185" s="48"/>
      <c r="S185" s="51"/>
      <c r="T185" s="23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0"/>
      <c r="AJ185" s="16"/>
      <c r="AK185" s="16"/>
      <c r="AL185" s="20"/>
      <c r="AM185" s="16"/>
      <c r="AN185" s="21"/>
      <c r="AO185" s="16"/>
      <c r="AP185" s="16"/>
      <c r="AQ185" s="16"/>
      <c r="AR185" s="21"/>
      <c r="AS185" s="16"/>
    </row>
    <row r="186" spans="1:45" ht="12" customHeight="1">
      <c r="A186" s="16"/>
      <c r="B186" s="16"/>
      <c r="C186" s="16"/>
      <c r="D186" s="16"/>
      <c r="E186" s="16"/>
      <c r="F186" s="16"/>
      <c r="G186" s="16"/>
      <c r="H186" s="47"/>
      <c r="I186" s="47"/>
      <c r="J186" s="47"/>
      <c r="K186" s="16"/>
      <c r="L186" s="17"/>
      <c r="M186" s="16"/>
      <c r="N186" s="16"/>
      <c r="O186" s="16"/>
      <c r="P186" s="18"/>
      <c r="Q186" s="19"/>
      <c r="R186" s="47"/>
      <c r="S186" s="50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0"/>
      <c r="AJ186" s="16"/>
      <c r="AK186" s="16"/>
      <c r="AL186" s="20"/>
      <c r="AM186" s="16"/>
      <c r="AN186" s="21"/>
      <c r="AO186" s="16"/>
      <c r="AP186" s="16"/>
      <c r="AQ186" s="16"/>
      <c r="AR186" s="21"/>
      <c r="AS186" s="16"/>
    </row>
    <row r="187" spans="1:45" ht="12" customHeight="1">
      <c r="A187" s="16"/>
      <c r="B187" s="16"/>
      <c r="C187" s="16"/>
      <c r="D187" s="16"/>
      <c r="E187" s="16"/>
      <c r="F187" s="16"/>
      <c r="G187" s="16"/>
      <c r="H187" s="48"/>
      <c r="I187" s="48"/>
      <c r="J187" s="48"/>
      <c r="K187" s="16"/>
      <c r="L187" s="17"/>
      <c r="M187" s="16"/>
      <c r="N187" s="16"/>
      <c r="O187" s="16"/>
      <c r="P187" s="18"/>
      <c r="Q187" s="19"/>
      <c r="R187" s="48"/>
      <c r="S187" s="49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0"/>
      <c r="AJ187" s="16"/>
      <c r="AK187" s="16"/>
      <c r="AL187" s="20"/>
      <c r="AM187" s="16"/>
      <c r="AN187" s="21"/>
      <c r="AO187" s="16"/>
      <c r="AP187" s="16"/>
      <c r="AQ187" s="16"/>
      <c r="AR187" s="21"/>
      <c r="AS187" s="16"/>
    </row>
    <row r="188" spans="1:45" ht="12" customHeight="1">
      <c r="A188" s="16"/>
      <c r="B188" s="16"/>
      <c r="C188" s="16"/>
      <c r="D188" s="16"/>
      <c r="E188" s="16"/>
      <c r="F188" s="16"/>
      <c r="G188" s="16"/>
      <c r="H188" s="24"/>
      <c r="I188" s="47"/>
      <c r="J188" s="24"/>
      <c r="K188" s="16"/>
      <c r="L188" s="17"/>
      <c r="M188" s="16"/>
      <c r="N188" s="16"/>
      <c r="O188" s="16"/>
      <c r="P188" s="18"/>
      <c r="Q188" s="19"/>
      <c r="R188" s="24"/>
      <c r="S188" s="49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0"/>
      <c r="AJ188" s="16"/>
      <c r="AK188" s="16"/>
      <c r="AL188" s="20"/>
      <c r="AM188" s="16"/>
      <c r="AN188" s="21"/>
      <c r="AO188" s="16"/>
      <c r="AP188" s="16"/>
      <c r="AQ188" s="16"/>
      <c r="AR188" s="21"/>
      <c r="AS188" s="16"/>
    </row>
    <row r="189" spans="1:45" ht="12" customHeight="1">
      <c r="A189" s="16"/>
      <c r="B189" s="16"/>
      <c r="C189" s="16"/>
      <c r="D189" s="16"/>
      <c r="E189" s="16"/>
      <c r="F189" s="16"/>
      <c r="G189" s="16"/>
      <c r="H189" s="24"/>
      <c r="I189" s="48"/>
      <c r="J189" s="24"/>
      <c r="K189" s="16"/>
      <c r="L189" s="17"/>
      <c r="M189" s="16"/>
      <c r="N189" s="16"/>
      <c r="O189" s="16"/>
      <c r="P189" s="18"/>
      <c r="Q189" s="19"/>
      <c r="R189" s="24"/>
      <c r="S189" s="50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0"/>
      <c r="AJ189" s="16"/>
      <c r="AK189" s="16"/>
      <c r="AL189" s="20"/>
      <c r="AM189" s="16"/>
      <c r="AN189" s="21"/>
      <c r="AO189" s="16"/>
      <c r="AP189" s="16"/>
      <c r="AQ189" s="16"/>
      <c r="AR189" s="21"/>
      <c r="AS189" s="16"/>
    </row>
    <row r="190" spans="1:45" ht="12" customHeight="1">
      <c r="A190" s="16"/>
      <c r="B190" s="16"/>
      <c r="C190" s="16"/>
      <c r="D190" s="16"/>
      <c r="E190" s="16"/>
      <c r="F190" s="16"/>
      <c r="G190" s="16"/>
      <c r="H190" s="24"/>
      <c r="I190" s="47"/>
      <c r="J190" s="24"/>
      <c r="K190" s="16"/>
      <c r="L190" s="17"/>
      <c r="M190" s="16"/>
      <c r="N190" s="16"/>
      <c r="O190" s="16"/>
      <c r="P190" s="18"/>
      <c r="Q190" s="19"/>
      <c r="R190" s="24"/>
      <c r="S190" s="49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0"/>
      <c r="AJ190" s="16"/>
      <c r="AK190" s="16"/>
      <c r="AL190" s="20"/>
      <c r="AM190" s="16"/>
      <c r="AN190" s="21"/>
      <c r="AO190" s="16"/>
      <c r="AP190" s="16"/>
      <c r="AQ190" s="16"/>
      <c r="AR190" s="21"/>
      <c r="AS190" s="16"/>
    </row>
    <row r="191" spans="1:45" ht="12" customHeight="1">
      <c r="A191" s="16"/>
      <c r="B191" s="16"/>
      <c r="C191" s="16"/>
      <c r="D191" s="16"/>
      <c r="E191" s="16"/>
      <c r="F191" s="16"/>
      <c r="G191" s="16"/>
      <c r="H191" s="24"/>
      <c r="I191" s="48"/>
      <c r="J191" s="24"/>
      <c r="K191" s="16"/>
      <c r="L191" s="17"/>
      <c r="M191" s="16"/>
      <c r="N191" s="16"/>
      <c r="O191" s="16"/>
      <c r="P191" s="18"/>
      <c r="Q191" s="19"/>
      <c r="R191" s="24"/>
      <c r="S191" s="50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0"/>
      <c r="AJ191" s="16"/>
      <c r="AK191" s="16"/>
      <c r="AL191" s="20"/>
      <c r="AM191" s="16"/>
      <c r="AN191" s="21"/>
      <c r="AO191" s="16"/>
      <c r="AP191" s="16"/>
      <c r="AQ191" s="16"/>
      <c r="AR191" s="21"/>
      <c r="AS191" s="16"/>
    </row>
    <row r="192" spans="1:45" ht="12" customHeight="1">
      <c r="A192" s="16"/>
      <c r="B192" s="16"/>
      <c r="C192" s="16"/>
      <c r="D192" s="16"/>
      <c r="E192" s="16"/>
      <c r="F192" s="16"/>
      <c r="G192" s="16"/>
      <c r="H192" s="24"/>
      <c r="I192" s="47"/>
      <c r="J192" s="24"/>
      <c r="K192" s="16"/>
      <c r="L192" s="17"/>
      <c r="M192" s="16"/>
      <c r="N192" s="16"/>
      <c r="O192" s="16"/>
      <c r="P192" s="18"/>
      <c r="Q192" s="19"/>
      <c r="R192" s="24"/>
      <c r="S192" s="49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0"/>
      <c r="AJ192" s="16"/>
      <c r="AK192" s="16"/>
      <c r="AL192" s="20"/>
      <c r="AM192" s="16"/>
      <c r="AN192" s="21"/>
      <c r="AO192" s="16"/>
      <c r="AP192" s="16"/>
      <c r="AQ192" s="16"/>
      <c r="AR192" s="21"/>
      <c r="AS192" s="16"/>
    </row>
    <row r="193" spans="1:45" ht="12" customHeight="1">
      <c r="A193" s="16"/>
      <c r="B193" s="16"/>
      <c r="C193" s="16"/>
      <c r="D193" s="16"/>
      <c r="E193" s="16"/>
      <c r="F193" s="16"/>
      <c r="G193" s="16"/>
      <c r="H193" s="24"/>
      <c r="I193" s="48"/>
      <c r="J193" s="24"/>
      <c r="K193" s="16"/>
      <c r="L193" s="17"/>
      <c r="M193" s="16"/>
      <c r="N193" s="16"/>
      <c r="O193" s="16"/>
      <c r="P193" s="18"/>
      <c r="Q193" s="19"/>
      <c r="R193" s="24"/>
      <c r="S193" s="50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0"/>
      <c r="AJ193" s="16"/>
      <c r="AK193" s="16"/>
      <c r="AL193" s="20"/>
      <c r="AM193" s="16"/>
      <c r="AN193" s="21"/>
      <c r="AO193" s="16"/>
      <c r="AP193" s="16"/>
      <c r="AQ193" s="16"/>
      <c r="AR193" s="21"/>
      <c r="AS193" s="16"/>
    </row>
    <row r="194" spans="1:45" ht="12" customHeight="1">
      <c r="A194" s="16"/>
      <c r="B194" s="16"/>
      <c r="C194" s="16"/>
      <c r="D194" s="16"/>
      <c r="E194" s="16"/>
      <c r="F194" s="16"/>
      <c r="G194" s="16"/>
      <c r="H194" s="24"/>
      <c r="I194" s="47"/>
      <c r="J194" s="24"/>
      <c r="K194" s="16"/>
      <c r="L194" s="17"/>
      <c r="M194" s="16"/>
      <c r="N194" s="16"/>
      <c r="O194" s="16"/>
      <c r="P194" s="18"/>
      <c r="Q194" s="19"/>
      <c r="R194" s="24"/>
      <c r="S194" s="49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0"/>
      <c r="AJ194" s="16"/>
      <c r="AK194" s="16"/>
      <c r="AL194" s="20"/>
      <c r="AM194" s="16"/>
      <c r="AN194" s="21"/>
      <c r="AO194" s="16"/>
      <c r="AP194" s="16"/>
      <c r="AQ194" s="16"/>
      <c r="AR194" s="21"/>
      <c r="AS194" s="16"/>
    </row>
    <row r="195" spans="1:45" ht="12" customHeight="1">
      <c r="A195" s="16"/>
      <c r="B195" s="16"/>
      <c r="C195" s="16"/>
      <c r="D195" s="16"/>
      <c r="E195" s="16"/>
      <c r="F195" s="16"/>
      <c r="G195" s="16"/>
      <c r="H195" s="24"/>
      <c r="I195" s="48"/>
      <c r="J195" s="24"/>
      <c r="K195" s="16"/>
      <c r="L195" s="17"/>
      <c r="M195" s="16"/>
      <c r="N195" s="16"/>
      <c r="O195" s="16"/>
      <c r="P195" s="18"/>
      <c r="Q195" s="19"/>
      <c r="R195" s="24"/>
      <c r="S195" s="50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0"/>
      <c r="AJ195" s="16"/>
      <c r="AK195" s="16"/>
      <c r="AL195" s="20"/>
      <c r="AM195" s="16"/>
      <c r="AN195" s="21"/>
      <c r="AO195" s="16"/>
      <c r="AP195" s="16"/>
      <c r="AQ195" s="16"/>
      <c r="AR195" s="21"/>
      <c r="AS195" s="16"/>
    </row>
    <row r="196" spans="1:45" ht="12" customHeight="1">
      <c r="A196" s="16"/>
      <c r="B196" s="16"/>
      <c r="C196" s="16"/>
      <c r="D196" s="16"/>
      <c r="E196" s="16"/>
      <c r="F196" s="16"/>
      <c r="G196" s="16"/>
      <c r="H196" s="24"/>
      <c r="I196" s="47"/>
      <c r="J196" s="24"/>
      <c r="K196" s="16"/>
      <c r="L196" s="17"/>
      <c r="M196" s="16"/>
      <c r="N196" s="16"/>
      <c r="O196" s="16"/>
      <c r="P196" s="18"/>
      <c r="Q196" s="19"/>
      <c r="R196" s="24"/>
      <c r="S196" s="49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0"/>
      <c r="AJ196" s="16"/>
      <c r="AK196" s="16"/>
      <c r="AL196" s="20"/>
      <c r="AM196" s="16"/>
      <c r="AN196" s="21"/>
      <c r="AO196" s="16"/>
      <c r="AP196" s="16"/>
      <c r="AQ196" s="16"/>
      <c r="AR196" s="21"/>
      <c r="AS196" s="16"/>
    </row>
    <row r="197" spans="1:45" ht="12" customHeight="1">
      <c r="A197" s="16"/>
      <c r="B197" s="16"/>
      <c r="C197" s="16"/>
      <c r="D197" s="16"/>
      <c r="E197" s="16"/>
      <c r="F197" s="16"/>
      <c r="G197" s="16"/>
      <c r="H197" s="24"/>
      <c r="I197" s="48"/>
      <c r="J197" s="24"/>
      <c r="K197" s="16"/>
      <c r="L197" s="17"/>
      <c r="M197" s="16"/>
      <c r="N197" s="16"/>
      <c r="O197" s="16"/>
      <c r="P197" s="18"/>
      <c r="Q197" s="19"/>
      <c r="R197" s="24"/>
      <c r="S197" s="50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0"/>
      <c r="AJ197" s="16"/>
      <c r="AK197" s="16"/>
      <c r="AL197" s="20"/>
      <c r="AM197" s="16"/>
      <c r="AN197" s="21"/>
      <c r="AO197" s="16"/>
      <c r="AP197" s="16"/>
      <c r="AQ197" s="16"/>
      <c r="AR197" s="21"/>
      <c r="AS197" s="16"/>
    </row>
    <row r="198" spans="1:45" ht="12" customHeight="1">
      <c r="A198" s="16"/>
      <c r="B198" s="16"/>
      <c r="C198" s="16"/>
      <c r="D198" s="16"/>
      <c r="E198" s="16"/>
      <c r="F198" s="16"/>
      <c r="G198" s="16"/>
      <c r="H198" s="24"/>
      <c r="I198" s="47"/>
      <c r="J198" s="24"/>
      <c r="K198" s="16"/>
      <c r="L198" s="17"/>
      <c r="M198" s="16"/>
      <c r="N198" s="16"/>
      <c r="O198" s="16"/>
      <c r="P198" s="18"/>
      <c r="Q198" s="19"/>
      <c r="R198" s="24"/>
      <c r="S198" s="49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0"/>
      <c r="AJ198" s="16"/>
      <c r="AK198" s="16"/>
      <c r="AL198" s="20"/>
      <c r="AM198" s="16"/>
      <c r="AN198" s="21"/>
      <c r="AO198" s="16"/>
      <c r="AP198" s="16"/>
      <c r="AQ198" s="16"/>
      <c r="AR198" s="21"/>
      <c r="AS198" s="16"/>
    </row>
    <row r="199" spans="1:45" ht="12" customHeight="1">
      <c r="A199" s="16"/>
      <c r="B199" s="16"/>
      <c r="C199" s="16"/>
      <c r="D199" s="16"/>
      <c r="E199" s="16"/>
      <c r="F199" s="16"/>
      <c r="G199" s="16"/>
      <c r="H199" s="24"/>
      <c r="I199" s="48"/>
      <c r="J199" s="24"/>
      <c r="K199" s="16"/>
      <c r="L199" s="17"/>
      <c r="M199" s="16"/>
      <c r="N199" s="16"/>
      <c r="O199" s="16"/>
      <c r="P199" s="18"/>
      <c r="Q199" s="19"/>
      <c r="R199" s="24"/>
      <c r="S199" s="50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0"/>
      <c r="AJ199" s="16"/>
      <c r="AK199" s="16"/>
      <c r="AL199" s="20"/>
      <c r="AM199" s="16"/>
      <c r="AN199" s="21"/>
      <c r="AO199" s="16"/>
      <c r="AP199" s="16"/>
      <c r="AQ199" s="16"/>
      <c r="AR199" s="21"/>
      <c r="AS199" s="16"/>
    </row>
    <row r="200" spans="1:45" ht="12" customHeight="1">
      <c r="A200" s="16"/>
      <c r="B200" s="16"/>
      <c r="C200" s="16"/>
      <c r="D200" s="16"/>
      <c r="E200" s="16"/>
      <c r="F200" s="16"/>
      <c r="G200" s="16"/>
      <c r="H200" s="24"/>
      <c r="I200" s="24"/>
      <c r="J200" s="24"/>
      <c r="K200" s="16"/>
      <c r="L200" s="17"/>
      <c r="M200" s="16"/>
      <c r="N200" s="16"/>
      <c r="O200" s="16"/>
      <c r="P200" s="18"/>
      <c r="Q200" s="19"/>
      <c r="R200" s="24"/>
      <c r="S200" s="49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0"/>
      <c r="AJ200" s="16"/>
      <c r="AK200" s="16"/>
      <c r="AL200" s="20"/>
      <c r="AM200" s="16"/>
      <c r="AN200" s="21"/>
      <c r="AO200" s="16"/>
      <c r="AP200" s="16"/>
      <c r="AQ200" s="16"/>
      <c r="AR200" s="21"/>
      <c r="AS200" s="16"/>
    </row>
    <row r="201" spans="1:45" ht="12" customHeight="1">
      <c r="A201" s="16"/>
      <c r="B201" s="16"/>
      <c r="C201" s="16"/>
      <c r="D201" s="16"/>
      <c r="E201" s="16"/>
      <c r="F201" s="16"/>
      <c r="G201" s="16"/>
      <c r="H201" s="24"/>
      <c r="I201" s="24"/>
      <c r="J201" s="24"/>
      <c r="K201" s="16"/>
      <c r="L201" s="17"/>
      <c r="M201" s="16"/>
      <c r="N201" s="16"/>
      <c r="O201" s="16"/>
      <c r="P201" s="18"/>
      <c r="Q201" s="22"/>
      <c r="R201" s="24"/>
      <c r="S201" s="50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0"/>
      <c r="AJ201" s="16"/>
      <c r="AK201" s="16"/>
      <c r="AL201" s="20"/>
      <c r="AM201" s="16"/>
      <c r="AN201" s="21"/>
      <c r="AO201" s="16"/>
      <c r="AP201" s="16"/>
      <c r="AQ201" s="16"/>
      <c r="AR201" s="21"/>
      <c r="AS201" s="16"/>
    </row>
    <row r="202" spans="1:45" ht="12" customHeight="1">
      <c r="A202" s="16"/>
      <c r="B202" s="16"/>
      <c r="C202" s="16"/>
      <c r="D202" s="16"/>
      <c r="E202" s="16"/>
      <c r="F202" s="16"/>
      <c r="G202" s="16"/>
      <c r="H202" s="24"/>
      <c r="I202" s="24"/>
      <c r="J202" s="24"/>
      <c r="K202" s="16"/>
      <c r="L202" s="17"/>
      <c r="M202" s="16"/>
      <c r="N202" s="16"/>
      <c r="O202" s="16"/>
      <c r="P202" s="18"/>
      <c r="Q202" s="22"/>
      <c r="R202" s="24"/>
      <c r="S202" s="49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0"/>
      <c r="AJ202" s="16"/>
      <c r="AK202" s="16"/>
      <c r="AL202" s="20"/>
      <c r="AM202" s="16"/>
      <c r="AN202" s="21"/>
      <c r="AO202" s="16"/>
      <c r="AP202" s="16"/>
      <c r="AQ202" s="16"/>
      <c r="AR202" s="21"/>
      <c r="AS202" s="16"/>
    </row>
    <row r="203" spans="1:45" ht="12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7"/>
      <c r="M203" s="16"/>
      <c r="N203" s="16"/>
      <c r="O203" s="16"/>
      <c r="P203" s="18"/>
      <c r="Q203" s="19"/>
      <c r="R203" s="16"/>
      <c r="S203" s="50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0"/>
      <c r="AJ203" s="16"/>
      <c r="AK203" s="16"/>
      <c r="AL203" s="20"/>
      <c r="AM203" s="16"/>
      <c r="AN203" s="21"/>
      <c r="AO203" s="16"/>
      <c r="AP203" s="16"/>
      <c r="AQ203" s="16"/>
      <c r="AR203" s="21"/>
      <c r="AS203" s="16"/>
    </row>
    <row r="204" spans="1:45" ht="12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7"/>
      <c r="M204" s="16"/>
      <c r="N204" s="16"/>
      <c r="O204" s="16"/>
      <c r="P204" s="18"/>
      <c r="Q204" s="19"/>
      <c r="R204" s="16"/>
      <c r="S204" s="49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0"/>
      <c r="AJ204" s="16"/>
      <c r="AK204" s="16"/>
      <c r="AL204" s="20"/>
      <c r="AM204" s="16"/>
      <c r="AN204" s="21"/>
      <c r="AO204" s="16"/>
      <c r="AP204" s="16"/>
      <c r="AQ204" s="16"/>
      <c r="AR204" s="21"/>
      <c r="AS204" s="16"/>
    </row>
    <row r="205" spans="1:45" ht="12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7"/>
      <c r="M205" s="16"/>
      <c r="N205" s="16"/>
      <c r="O205" s="16"/>
      <c r="P205" s="18"/>
      <c r="Q205" s="19"/>
      <c r="R205" s="16"/>
      <c r="S205" s="50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0"/>
      <c r="AJ205" s="16"/>
      <c r="AK205" s="16"/>
      <c r="AL205" s="20"/>
      <c r="AM205" s="16"/>
      <c r="AN205" s="21"/>
      <c r="AO205" s="16"/>
      <c r="AP205" s="16"/>
      <c r="AQ205" s="16"/>
      <c r="AR205" s="21"/>
      <c r="AS205" s="16"/>
    </row>
    <row r="206" spans="1:45" ht="12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7"/>
      <c r="M206" s="16"/>
      <c r="N206" s="16"/>
      <c r="O206" s="16"/>
      <c r="P206" s="18"/>
      <c r="Q206" s="19"/>
      <c r="R206" s="16"/>
      <c r="S206" s="49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0"/>
      <c r="AJ206" s="16"/>
      <c r="AK206" s="16"/>
      <c r="AL206" s="20"/>
      <c r="AM206" s="16"/>
      <c r="AN206" s="21"/>
      <c r="AO206" s="16"/>
      <c r="AP206" s="16"/>
      <c r="AQ206" s="16"/>
      <c r="AR206" s="21"/>
      <c r="AS206" s="16"/>
    </row>
    <row r="207" spans="1:45" ht="12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7"/>
      <c r="M207" s="16"/>
      <c r="N207" s="16"/>
      <c r="O207" s="16"/>
      <c r="P207" s="18"/>
      <c r="Q207" s="19"/>
      <c r="R207" s="16"/>
      <c r="S207" s="50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0"/>
      <c r="AJ207" s="16"/>
      <c r="AK207" s="16"/>
      <c r="AL207" s="20"/>
      <c r="AM207" s="16"/>
      <c r="AN207" s="21"/>
      <c r="AO207" s="16"/>
      <c r="AP207" s="16"/>
      <c r="AQ207" s="16"/>
      <c r="AR207" s="21"/>
      <c r="AS207" s="16"/>
    </row>
    <row r="208" spans="1:45" ht="12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7"/>
      <c r="M208" s="16"/>
      <c r="N208" s="16"/>
      <c r="O208" s="16"/>
      <c r="P208" s="18"/>
      <c r="Q208" s="19"/>
      <c r="R208" s="16"/>
      <c r="S208" s="49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0"/>
      <c r="AJ208" s="16"/>
      <c r="AK208" s="16"/>
      <c r="AL208" s="20"/>
      <c r="AM208" s="16"/>
      <c r="AN208" s="21"/>
      <c r="AO208" s="16"/>
      <c r="AP208" s="16"/>
      <c r="AQ208" s="16"/>
      <c r="AR208" s="21"/>
      <c r="AS208" s="16"/>
    </row>
    <row r="209" spans="1:45" ht="12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7"/>
      <c r="M209" s="16"/>
      <c r="N209" s="16"/>
      <c r="O209" s="16"/>
      <c r="P209" s="18"/>
      <c r="Q209" s="19"/>
      <c r="R209" s="16"/>
      <c r="S209" s="50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0"/>
      <c r="AJ209" s="16"/>
      <c r="AK209" s="16"/>
      <c r="AL209" s="20"/>
      <c r="AM209" s="16"/>
      <c r="AN209" s="21"/>
      <c r="AO209" s="16"/>
      <c r="AP209" s="16"/>
      <c r="AQ209" s="16"/>
      <c r="AR209" s="21"/>
      <c r="AS209" s="16"/>
    </row>
    <row r="210" spans="1:45" ht="12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7"/>
      <c r="M210" s="16"/>
      <c r="N210" s="16"/>
      <c r="O210" s="16"/>
      <c r="P210" s="18"/>
      <c r="Q210" s="19"/>
      <c r="R210" s="16"/>
      <c r="S210" s="49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0"/>
      <c r="AJ210" s="16"/>
      <c r="AK210" s="16"/>
      <c r="AL210" s="20"/>
      <c r="AM210" s="16"/>
      <c r="AN210" s="21"/>
      <c r="AO210" s="16"/>
      <c r="AP210" s="16"/>
      <c r="AQ210" s="16"/>
      <c r="AR210" s="21"/>
      <c r="AS210" s="16"/>
    </row>
    <row r="211" spans="1:45" ht="12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7"/>
      <c r="M211" s="16"/>
      <c r="N211" s="16"/>
      <c r="O211" s="16"/>
      <c r="P211" s="18"/>
      <c r="Q211" s="19"/>
      <c r="R211" s="16"/>
      <c r="S211" s="52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0"/>
      <c r="AJ211" s="16"/>
      <c r="AK211" s="16"/>
      <c r="AL211" s="20"/>
      <c r="AM211" s="16"/>
      <c r="AN211" s="21"/>
      <c r="AO211" s="16"/>
      <c r="AP211" s="16"/>
      <c r="AQ211" s="16"/>
      <c r="AR211" s="21"/>
      <c r="AS211" s="16"/>
    </row>
    <row r="212" spans="1:45" ht="12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7"/>
      <c r="M212" s="16"/>
      <c r="N212" s="16"/>
      <c r="O212" s="16"/>
      <c r="P212" s="18"/>
      <c r="Q212" s="19"/>
      <c r="R212" s="16"/>
      <c r="S212" s="49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0"/>
      <c r="AJ212" s="16"/>
      <c r="AK212" s="16"/>
      <c r="AL212" s="20"/>
      <c r="AM212" s="16"/>
      <c r="AN212" s="21"/>
      <c r="AO212" s="16"/>
      <c r="AP212" s="16"/>
      <c r="AQ212" s="16"/>
      <c r="AR212" s="21"/>
      <c r="AS212" s="16"/>
    </row>
    <row r="213" spans="1:45" ht="12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7"/>
      <c r="M213" s="16"/>
      <c r="N213" s="16"/>
      <c r="O213" s="16"/>
      <c r="P213" s="18"/>
      <c r="Q213" s="19"/>
      <c r="R213" s="16"/>
      <c r="S213" s="50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0"/>
      <c r="AJ213" s="16"/>
      <c r="AK213" s="16"/>
      <c r="AL213" s="20"/>
      <c r="AM213" s="16"/>
      <c r="AN213" s="21"/>
      <c r="AO213" s="16"/>
      <c r="AP213" s="16"/>
      <c r="AQ213" s="16"/>
      <c r="AR213" s="21"/>
      <c r="AS213" s="16"/>
    </row>
    <row r="214" spans="1:45" ht="12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7"/>
      <c r="M214" s="16"/>
      <c r="N214" s="16"/>
      <c r="O214" s="16"/>
      <c r="P214" s="18"/>
      <c r="Q214" s="19"/>
      <c r="R214" s="16"/>
      <c r="S214" s="49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0"/>
      <c r="AJ214" s="16"/>
      <c r="AK214" s="16"/>
      <c r="AL214" s="20"/>
      <c r="AM214" s="16"/>
      <c r="AN214" s="21"/>
      <c r="AO214" s="16"/>
      <c r="AP214" s="16"/>
      <c r="AQ214" s="16"/>
      <c r="AR214" s="21"/>
      <c r="AS214" s="16"/>
    </row>
    <row r="215" spans="1:45" ht="12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7"/>
      <c r="M215" s="16"/>
      <c r="N215" s="16"/>
      <c r="O215" s="16"/>
      <c r="P215" s="18"/>
      <c r="Q215" s="19"/>
      <c r="R215" s="16"/>
      <c r="S215" s="52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0"/>
      <c r="AJ215" s="16"/>
      <c r="AK215" s="16"/>
      <c r="AL215" s="20"/>
      <c r="AM215" s="16"/>
      <c r="AN215" s="21"/>
      <c r="AO215" s="16"/>
      <c r="AP215" s="16"/>
      <c r="AQ215" s="16"/>
      <c r="AR215" s="21"/>
      <c r="AS215" s="16"/>
    </row>
    <row r="216" spans="1:45" ht="12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7"/>
      <c r="M216" s="16"/>
      <c r="N216" s="16"/>
      <c r="O216" s="16"/>
      <c r="P216" s="18"/>
      <c r="Q216" s="19"/>
      <c r="R216" s="16"/>
      <c r="S216" s="49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0"/>
      <c r="AJ216" s="16"/>
      <c r="AK216" s="16"/>
      <c r="AL216" s="20"/>
      <c r="AM216" s="16"/>
      <c r="AN216" s="21"/>
      <c r="AO216" s="16"/>
      <c r="AP216" s="16"/>
      <c r="AQ216" s="16"/>
      <c r="AR216" s="21"/>
      <c r="AS216" s="16"/>
    </row>
    <row r="217" spans="1:45" ht="12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7"/>
      <c r="M217" s="16"/>
      <c r="N217" s="16"/>
      <c r="O217" s="16"/>
      <c r="P217" s="18"/>
      <c r="Q217" s="19"/>
      <c r="R217" s="16"/>
      <c r="S217" s="50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0"/>
      <c r="AJ217" s="16"/>
      <c r="AK217" s="16"/>
      <c r="AL217" s="20"/>
      <c r="AM217" s="16"/>
      <c r="AN217" s="21"/>
      <c r="AO217" s="16"/>
      <c r="AP217" s="16"/>
      <c r="AQ217" s="16"/>
      <c r="AR217" s="21"/>
      <c r="AS217" s="16"/>
    </row>
    <row r="218" spans="1:45" ht="12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7"/>
      <c r="M218" s="16"/>
      <c r="N218" s="16"/>
      <c r="O218" s="16"/>
      <c r="P218" s="18"/>
      <c r="Q218" s="19"/>
      <c r="R218" s="16"/>
      <c r="S218" s="49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0"/>
      <c r="AJ218" s="16"/>
      <c r="AK218" s="16"/>
      <c r="AL218" s="20"/>
      <c r="AM218" s="16"/>
      <c r="AN218" s="21"/>
      <c r="AO218" s="16"/>
      <c r="AP218" s="16"/>
      <c r="AQ218" s="16"/>
      <c r="AR218" s="21"/>
      <c r="AS218" s="16"/>
    </row>
    <row r="219" spans="1:45" ht="12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7"/>
      <c r="M219" s="16"/>
      <c r="N219" s="16"/>
      <c r="O219" s="16"/>
      <c r="P219" s="18"/>
      <c r="Q219" s="19"/>
      <c r="R219" s="16"/>
      <c r="S219" s="50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0"/>
      <c r="AJ219" s="16"/>
      <c r="AK219" s="16"/>
      <c r="AL219" s="20"/>
      <c r="AM219" s="16"/>
      <c r="AN219" s="21"/>
      <c r="AO219" s="16"/>
      <c r="AP219" s="16"/>
      <c r="AQ219" s="16"/>
      <c r="AR219" s="21"/>
      <c r="AS219" s="16"/>
    </row>
    <row r="220" spans="1:45" ht="12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7"/>
      <c r="M220" s="16"/>
      <c r="N220" s="16"/>
      <c r="O220" s="16"/>
      <c r="P220" s="18"/>
      <c r="Q220" s="19"/>
      <c r="R220" s="16"/>
      <c r="S220" s="49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0"/>
      <c r="AJ220" s="16"/>
      <c r="AK220" s="16"/>
      <c r="AL220" s="20"/>
      <c r="AM220" s="16"/>
      <c r="AN220" s="21"/>
      <c r="AO220" s="16"/>
      <c r="AP220" s="16"/>
      <c r="AQ220" s="16"/>
      <c r="AR220" s="21"/>
      <c r="AS220" s="16"/>
    </row>
    <row r="221" spans="1:45" ht="12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7"/>
      <c r="M221" s="16"/>
      <c r="N221" s="16"/>
      <c r="O221" s="16"/>
      <c r="P221" s="18"/>
      <c r="Q221" s="19"/>
      <c r="R221" s="16"/>
      <c r="S221" s="50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0"/>
      <c r="AJ221" s="16"/>
      <c r="AK221" s="16"/>
      <c r="AL221" s="20"/>
      <c r="AM221" s="16"/>
      <c r="AN221" s="21"/>
      <c r="AO221" s="16"/>
      <c r="AP221" s="16"/>
      <c r="AQ221" s="16"/>
      <c r="AR221" s="21"/>
      <c r="AS221" s="16"/>
    </row>
    <row r="222" spans="1:45" ht="12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7"/>
      <c r="M222" s="16"/>
      <c r="N222" s="16"/>
      <c r="O222" s="16"/>
      <c r="P222" s="18"/>
      <c r="Q222" s="19"/>
      <c r="R222" s="16"/>
      <c r="S222" s="49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0"/>
      <c r="AJ222" s="16"/>
      <c r="AK222" s="16"/>
      <c r="AL222" s="20"/>
      <c r="AM222" s="16"/>
      <c r="AN222" s="21"/>
      <c r="AO222" s="16"/>
      <c r="AP222" s="16"/>
      <c r="AQ222" s="16"/>
      <c r="AR222" s="21"/>
      <c r="AS222" s="16"/>
    </row>
    <row r="223" spans="1:45" ht="12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7"/>
      <c r="M223" s="16"/>
      <c r="N223" s="16"/>
      <c r="O223" s="16"/>
      <c r="P223" s="18"/>
      <c r="Q223" s="19"/>
      <c r="R223" s="16"/>
      <c r="S223" s="50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0"/>
      <c r="AJ223" s="16"/>
      <c r="AK223" s="16"/>
      <c r="AL223" s="20"/>
      <c r="AM223" s="16"/>
      <c r="AN223" s="21"/>
      <c r="AO223" s="16"/>
      <c r="AP223" s="16"/>
      <c r="AQ223" s="16"/>
      <c r="AR223" s="21"/>
      <c r="AS223" s="16"/>
    </row>
    <row r="224" spans="1:45" ht="12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7"/>
      <c r="M224" s="16"/>
      <c r="N224" s="16"/>
      <c r="O224" s="16"/>
      <c r="P224" s="18"/>
      <c r="Q224" s="19"/>
      <c r="R224" s="16"/>
      <c r="S224" s="49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0"/>
      <c r="AJ224" s="16"/>
      <c r="AK224" s="16"/>
      <c r="AL224" s="20"/>
      <c r="AM224" s="16"/>
      <c r="AN224" s="21"/>
      <c r="AO224" s="16"/>
      <c r="AP224" s="16"/>
      <c r="AQ224" s="16"/>
      <c r="AR224" s="21"/>
      <c r="AS224" s="16"/>
    </row>
    <row r="225" spans="1:45" ht="12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7"/>
      <c r="M225" s="16"/>
      <c r="N225" s="16"/>
      <c r="O225" s="16"/>
      <c r="P225" s="18"/>
      <c r="Q225" s="19"/>
      <c r="R225" s="16"/>
      <c r="S225" s="50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0"/>
      <c r="AJ225" s="16"/>
      <c r="AK225" s="16"/>
      <c r="AL225" s="20"/>
      <c r="AM225" s="16"/>
      <c r="AN225" s="21"/>
      <c r="AO225" s="16"/>
      <c r="AP225" s="16"/>
      <c r="AQ225" s="16"/>
      <c r="AR225" s="21"/>
      <c r="AS225" s="16"/>
    </row>
    <row r="226" spans="1:45" ht="12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7"/>
      <c r="M226" s="16"/>
      <c r="N226" s="16"/>
      <c r="O226" s="16"/>
      <c r="P226" s="18"/>
      <c r="Q226" s="19"/>
      <c r="R226" s="16"/>
      <c r="S226" s="49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0"/>
      <c r="AJ226" s="16"/>
      <c r="AK226" s="16"/>
      <c r="AL226" s="20"/>
      <c r="AM226" s="16"/>
      <c r="AN226" s="21"/>
      <c r="AO226" s="16"/>
      <c r="AP226" s="16"/>
      <c r="AQ226" s="16"/>
      <c r="AR226" s="21"/>
      <c r="AS226" s="16"/>
    </row>
    <row r="227" spans="1:45" ht="12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7"/>
      <c r="M227" s="16"/>
      <c r="N227" s="16"/>
      <c r="O227" s="16"/>
      <c r="P227" s="18"/>
      <c r="Q227" s="19"/>
      <c r="R227" s="16"/>
      <c r="S227" s="50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0"/>
      <c r="AJ227" s="16"/>
      <c r="AK227" s="16"/>
      <c r="AL227" s="20"/>
      <c r="AM227" s="16"/>
      <c r="AN227" s="21"/>
      <c r="AO227" s="16"/>
      <c r="AP227" s="16"/>
      <c r="AQ227" s="16"/>
      <c r="AR227" s="21"/>
      <c r="AS227" s="16"/>
    </row>
    <row r="228" spans="1:45" ht="12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7"/>
      <c r="M228" s="16"/>
      <c r="N228" s="16"/>
      <c r="O228" s="16"/>
      <c r="P228" s="18"/>
      <c r="Q228" s="19"/>
      <c r="R228" s="16"/>
      <c r="S228" s="49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0"/>
      <c r="AJ228" s="16"/>
      <c r="AK228" s="16"/>
      <c r="AL228" s="20"/>
      <c r="AM228" s="16"/>
      <c r="AN228" s="21"/>
      <c r="AO228" s="16"/>
      <c r="AP228" s="16"/>
      <c r="AQ228" s="16"/>
      <c r="AR228" s="21"/>
      <c r="AS228" s="16"/>
    </row>
    <row r="229" spans="1:45" ht="12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7"/>
      <c r="M229" s="16"/>
      <c r="N229" s="16"/>
      <c r="O229" s="16"/>
      <c r="P229" s="18"/>
      <c r="Q229" s="19"/>
      <c r="R229" s="16"/>
      <c r="S229" s="50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0"/>
      <c r="AJ229" s="16"/>
      <c r="AK229" s="16"/>
      <c r="AL229" s="20"/>
      <c r="AM229" s="16"/>
      <c r="AN229" s="21"/>
      <c r="AO229" s="16"/>
      <c r="AP229" s="16"/>
      <c r="AQ229" s="16"/>
      <c r="AR229" s="21"/>
      <c r="AS229" s="16"/>
    </row>
    <row r="230" spans="1:45" ht="12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7"/>
      <c r="M230" s="16"/>
      <c r="N230" s="16"/>
      <c r="O230" s="16"/>
      <c r="P230" s="18"/>
      <c r="Q230" s="19"/>
      <c r="R230" s="16"/>
      <c r="S230" s="49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0"/>
      <c r="AJ230" s="16"/>
      <c r="AK230" s="16"/>
      <c r="AL230" s="20"/>
      <c r="AM230" s="16"/>
      <c r="AN230" s="21"/>
      <c r="AO230" s="16"/>
      <c r="AP230" s="16"/>
      <c r="AQ230" s="16"/>
      <c r="AR230" s="21"/>
      <c r="AS230" s="16"/>
    </row>
    <row r="231" spans="1:45" ht="12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7"/>
      <c r="M231" s="16"/>
      <c r="N231" s="16"/>
      <c r="O231" s="16"/>
      <c r="P231" s="18"/>
      <c r="Q231" s="19"/>
      <c r="R231" s="16"/>
      <c r="S231" s="50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0"/>
      <c r="AJ231" s="16"/>
      <c r="AK231" s="16"/>
      <c r="AL231" s="20"/>
      <c r="AM231" s="16"/>
      <c r="AN231" s="21"/>
      <c r="AO231" s="16"/>
      <c r="AP231" s="16"/>
      <c r="AQ231" s="16"/>
      <c r="AR231" s="21"/>
      <c r="AS231" s="16"/>
    </row>
    <row r="232" spans="1:45" ht="12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7"/>
      <c r="M232" s="16"/>
      <c r="N232" s="16"/>
      <c r="O232" s="16"/>
      <c r="P232" s="18"/>
      <c r="Q232" s="19"/>
      <c r="R232" s="16"/>
      <c r="S232" s="51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0"/>
      <c r="AJ232" s="16"/>
      <c r="AK232" s="16"/>
      <c r="AL232" s="20"/>
      <c r="AM232" s="16"/>
      <c r="AN232" s="21"/>
      <c r="AO232" s="16"/>
      <c r="AP232" s="16"/>
      <c r="AQ232" s="16"/>
      <c r="AR232" s="21"/>
      <c r="AS232" s="16"/>
    </row>
    <row r="233" spans="1:45" ht="12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7"/>
      <c r="M233" s="16"/>
      <c r="N233" s="16"/>
      <c r="O233" s="16"/>
      <c r="P233" s="18"/>
      <c r="Q233" s="19"/>
      <c r="R233" s="16"/>
      <c r="S233" s="50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0"/>
      <c r="AJ233" s="16"/>
      <c r="AK233" s="16"/>
      <c r="AL233" s="20"/>
      <c r="AM233" s="16"/>
      <c r="AN233" s="21"/>
      <c r="AO233" s="16"/>
      <c r="AP233" s="16"/>
      <c r="AQ233" s="16"/>
      <c r="AR233" s="21"/>
      <c r="AS233" s="16"/>
    </row>
    <row r="234" spans="1:45" ht="12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7"/>
      <c r="M234" s="16"/>
      <c r="N234" s="16"/>
      <c r="O234" s="16"/>
      <c r="P234" s="18"/>
      <c r="Q234" s="19"/>
      <c r="R234" s="16"/>
      <c r="S234" s="49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0"/>
      <c r="AJ234" s="16"/>
      <c r="AK234" s="16"/>
      <c r="AL234" s="20"/>
      <c r="AM234" s="16"/>
      <c r="AN234" s="21"/>
      <c r="AO234" s="16"/>
      <c r="AP234" s="16"/>
      <c r="AQ234" s="16"/>
      <c r="AR234" s="21"/>
      <c r="AS234" s="16"/>
    </row>
    <row r="235" spans="1:45" ht="12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7"/>
      <c r="M235" s="16"/>
      <c r="N235" s="16"/>
      <c r="O235" s="16"/>
      <c r="P235" s="18"/>
      <c r="Q235" s="19"/>
      <c r="R235" s="16"/>
      <c r="S235" s="50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0"/>
      <c r="AJ235" s="16"/>
      <c r="AK235" s="16"/>
      <c r="AL235" s="20"/>
      <c r="AM235" s="16"/>
      <c r="AN235" s="21"/>
      <c r="AO235" s="16"/>
      <c r="AP235" s="16"/>
      <c r="AQ235" s="16"/>
      <c r="AR235" s="21"/>
      <c r="AS235" s="16"/>
    </row>
    <row r="236" spans="1:45" ht="12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7"/>
      <c r="M236" s="16"/>
      <c r="N236" s="16"/>
      <c r="O236" s="16"/>
      <c r="P236" s="18"/>
      <c r="Q236" s="19"/>
      <c r="R236" s="16"/>
      <c r="S236" s="49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0"/>
      <c r="AJ236" s="16"/>
      <c r="AK236" s="16"/>
      <c r="AL236" s="20"/>
      <c r="AM236" s="16"/>
      <c r="AN236" s="21"/>
      <c r="AO236" s="16"/>
      <c r="AP236" s="16"/>
      <c r="AQ236" s="16"/>
      <c r="AR236" s="21"/>
      <c r="AS236" s="16"/>
    </row>
    <row r="237" spans="1:45" ht="12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7"/>
      <c r="M237" s="16"/>
      <c r="N237" s="16"/>
      <c r="O237" s="16"/>
      <c r="P237" s="18"/>
      <c r="Q237" s="19"/>
      <c r="R237" s="16"/>
      <c r="S237" s="50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0"/>
      <c r="AJ237" s="16"/>
      <c r="AK237" s="16"/>
      <c r="AL237" s="20"/>
      <c r="AM237" s="16"/>
      <c r="AN237" s="21"/>
      <c r="AO237" s="16"/>
      <c r="AP237" s="16"/>
      <c r="AQ237" s="16"/>
      <c r="AR237" s="21"/>
      <c r="AS237" s="16"/>
    </row>
    <row r="238" spans="1:45" ht="12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7"/>
      <c r="M238" s="16"/>
      <c r="N238" s="16"/>
      <c r="O238" s="16"/>
      <c r="P238" s="18"/>
      <c r="Q238" s="19"/>
      <c r="R238" s="16"/>
      <c r="S238" s="49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0"/>
      <c r="AJ238" s="16"/>
      <c r="AK238" s="16"/>
      <c r="AL238" s="20"/>
      <c r="AM238" s="16"/>
      <c r="AN238" s="21"/>
      <c r="AO238" s="16"/>
      <c r="AP238" s="16"/>
      <c r="AQ238" s="16"/>
      <c r="AR238" s="21"/>
      <c r="AS238" s="16"/>
    </row>
    <row r="239" spans="1:45" ht="12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7"/>
      <c r="M239" s="16"/>
      <c r="N239" s="16"/>
      <c r="O239" s="16"/>
      <c r="P239" s="18"/>
      <c r="Q239" s="19"/>
      <c r="R239" s="16"/>
      <c r="S239" s="50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0"/>
      <c r="AJ239" s="16"/>
      <c r="AK239" s="16"/>
      <c r="AL239" s="20"/>
      <c r="AM239" s="16"/>
      <c r="AN239" s="21"/>
      <c r="AO239" s="16"/>
      <c r="AP239" s="16"/>
      <c r="AQ239" s="16"/>
      <c r="AR239" s="21"/>
      <c r="AS239" s="16"/>
    </row>
    <row r="240" spans="1:45" ht="12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7"/>
      <c r="M240" s="16"/>
      <c r="N240" s="16"/>
      <c r="O240" s="16"/>
      <c r="P240" s="18"/>
      <c r="Q240" s="19"/>
      <c r="R240" s="16"/>
      <c r="S240" s="49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0"/>
      <c r="AJ240" s="16"/>
      <c r="AK240" s="16"/>
      <c r="AL240" s="20"/>
      <c r="AM240" s="16"/>
      <c r="AN240" s="21"/>
      <c r="AO240" s="16"/>
      <c r="AP240" s="16"/>
      <c r="AQ240" s="16"/>
      <c r="AR240" s="21"/>
      <c r="AS240" s="16"/>
    </row>
    <row r="241" spans="1:45" ht="12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7"/>
      <c r="M241" s="16"/>
      <c r="N241" s="16"/>
      <c r="O241" s="16"/>
      <c r="P241" s="18"/>
      <c r="Q241" s="19"/>
      <c r="R241" s="16"/>
      <c r="S241" s="50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0"/>
      <c r="AJ241" s="16"/>
      <c r="AK241" s="16"/>
      <c r="AL241" s="20"/>
      <c r="AM241" s="16"/>
      <c r="AN241" s="21"/>
      <c r="AO241" s="16"/>
      <c r="AP241" s="16"/>
      <c r="AQ241" s="16"/>
      <c r="AR241" s="21"/>
      <c r="AS241" s="16"/>
    </row>
    <row r="242" spans="1:45" ht="12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7"/>
      <c r="M242" s="16"/>
      <c r="N242" s="16"/>
      <c r="O242" s="16"/>
      <c r="P242" s="18"/>
      <c r="Q242" s="19"/>
      <c r="R242" s="16"/>
      <c r="S242" s="49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0"/>
      <c r="AJ242" s="16"/>
      <c r="AK242" s="16"/>
      <c r="AL242" s="20"/>
      <c r="AM242" s="16"/>
      <c r="AN242" s="21"/>
      <c r="AO242" s="16"/>
      <c r="AP242" s="16"/>
      <c r="AQ242" s="16"/>
      <c r="AR242" s="21"/>
      <c r="AS242" s="16"/>
    </row>
    <row r="243" spans="1:45" ht="12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7"/>
      <c r="M243" s="16"/>
      <c r="N243" s="16"/>
      <c r="O243" s="16"/>
      <c r="P243" s="18"/>
      <c r="Q243" s="19"/>
      <c r="R243" s="16"/>
      <c r="S243" s="50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0"/>
      <c r="AJ243" s="16"/>
      <c r="AK243" s="16"/>
      <c r="AL243" s="20"/>
      <c r="AM243" s="16"/>
      <c r="AN243" s="21"/>
      <c r="AO243" s="16"/>
      <c r="AP243" s="16"/>
      <c r="AQ243" s="16"/>
      <c r="AR243" s="21"/>
      <c r="AS243" s="16"/>
    </row>
    <row r="244" spans="1:45" ht="12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7"/>
      <c r="M244" s="16"/>
      <c r="N244" s="16"/>
      <c r="O244" s="16"/>
      <c r="P244" s="18"/>
      <c r="Q244" s="19"/>
      <c r="R244" s="16"/>
      <c r="S244" s="49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0"/>
      <c r="AJ244" s="16"/>
      <c r="AK244" s="16"/>
      <c r="AL244" s="20"/>
      <c r="AM244" s="16"/>
      <c r="AN244" s="21"/>
      <c r="AO244" s="16"/>
      <c r="AP244" s="16"/>
      <c r="AQ244" s="16"/>
      <c r="AR244" s="21"/>
      <c r="AS244" s="16"/>
    </row>
    <row r="245" spans="1:45" ht="12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7"/>
      <c r="M245" s="16"/>
      <c r="N245" s="16"/>
      <c r="O245" s="16"/>
      <c r="P245" s="18"/>
      <c r="Q245" s="19"/>
      <c r="R245" s="16"/>
      <c r="S245" s="50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0"/>
      <c r="AJ245" s="16"/>
      <c r="AK245" s="16"/>
      <c r="AL245" s="20"/>
      <c r="AM245" s="16"/>
      <c r="AN245" s="21"/>
      <c r="AO245" s="16"/>
      <c r="AP245" s="16"/>
      <c r="AQ245" s="16"/>
      <c r="AR245" s="21"/>
      <c r="AS245" s="16"/>
    </row>
    <row r="246" spans="1:45" ht="12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7"/>
      <c r="M246" s="16"/>
      <c r="N246" s="16"/>
      <c r="O246" s="16"/>
      <c r="P246" s="18"/>
      <c r="Q246" s="19"/>
      <c r="R246" s="16"/>
      <c r="S246" s="49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0"/>
      <c r="AJ246" s="16"/>
      <c r="AK246" s="16"/>
      <c r="AL246" s="20"/>
      <c r="AM246" s="16"/>
      <c r="AN246" s="21"/>
      <c r="AO246" s="16"/>
      <c r="AP246" s="16"/>
      <c r="AQ246" s="16"/>
      <c r="AR246" s="21"/>
      <c r="AS246" s="16"/>
    </row>
    <row r="247" spans="1:45" ht="12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7"/>
      <c r="M247" s="16"/>
      <c r="N247" s="16"/>
      <c r="O247" s="16"/>
      <c r="P247" s="18"/>
      <c r="Q247" s="19"/>
      <c r="R247" s="16"/>
      <c r="S247" s="50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0"/>
      <c r="AJ247" s="16"/>
      <c r="AK247" s="16"/>
      <c r="AL247" s="20"/>
      <c r="AM247" s="16"/>
      <c r="AN247" s="21"/>
      <c r="AO247" s="16"/>
      <c r="AP247" s="16"/>
      <c r="AQ247" s="16"/>
      <c r="AR247" s="21"/>
      <c r="AS247" s="16"/>
    </row>
    <row r="248" spans="1:45" ht="12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7"/>
      <c r="M248" s="16"/>
      <c r="N248" s="16"/>
      <c r="O248" s="16"/>
      <c r="P248" s="18"/>
      <c r="Q248" s="19"/>
      <c r="R248" s="16"/>
      <c r="S248" s="49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0"/>
      <c r="AJ248" s="16"/>
      <c r="AK248" s="16"/>
      <c r="AL248" s="20"/>
      <c r="AM248" s="16"/>
      <c r="AN248" s="21"/>
      <c r="AO248" s="16"/>
      <c r="AP248" s="16"/>
      <c r="AQ248" s="16"/>
      <c r="AR248" s="21"/>
      <c r="AS248" s="16"/>
    </row>
    <row r="249" spans="1:45" ht="12" customHeight="1">
      <c r="A249" s="1" t="s">
        <v>107</v>
      </c>
      <c r="B249" s="1">
        <f>SUBTOTAL(103,MAYO!$B$18:$B$248)</f>
        <v>40</v>
      </c>
      <c r="C249" s="1"/>
      <c r="D249" s="1"/>
      <c r="E249" s="1"/>
      <c r="F249" s="1"/>
      <c r="G249" s="1"/>
      <c r="H249" s="1"/>
      <c r="I249" s="1"/>
      <c r="J249" s="1"/>
      <c r="K249" s="1">
        <f>SUBTOTAL(103,MAYO!$K$18:$K$248)</f>
        <v>40</v>
      </c>
      <c r="L249" s="1">
        <f>SUBTOTAL(103,MAYO!$L$18:$L$248)</f>
        <v>40</v>
      </c>
      <c r="M249" s="1"/>
      <c r="N249" s="1">
        <f>SUBTOTAL(103,MAYO!$N$18:$N$248)</f>
        <v>40</v>
      </c>
      <c r="O249" s="1"/>
      <c r="P249" s="1"/>
      <c r="Q249" s="1">
        <f>SUBTOTAL(103,MAYO!$Q$18:$Q$248)</f>
        <v>40</v>
      </c>
      <c r="R249" s="1">
        <f>SUBTOTAL(103,MAYO!$R$18:$R$248)</f>
        <v>40</v>
      </c>
      <c r="S249" s="1"/>
      <c r="T249" s="1"/>
      <c r="U249" s="1"/>
      <c r="V249" s="1">
        <f>SUBTOTAL(103,MAYO!$V$18:$V$248)</f>
        <v>40</v>
      </c>
      <c r="W249" s="1"/>
      <c r="X249" s="1"/>
      <c r="Y249" s="1">
        <f>SUBTOTAL(103,MAYO!$Y$18:$Y$248)</f>
        <v>40</v>
      </c>
      <c r="Z249" s="1">
        <f>SUBTOTAL(103,MAYO!$Z$18:$Z$248)</f>
        <v>40</v>
      </c>
      <c r="AA249" s="1">
        <f>SUBTOTAL(103,MAYO!$AA$18:$AA$248)</f>
        <v>40</v>
      </c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>
        <f>SUBTOTAL(103,MAYO!$AR$18:$AR$248)</f>
        <v>40</v>
      </c>
      <c r="AS249" s="1"/>
    </row>
    <row r="250" spans="1:45" ht="12" customHeight="1"/>
    <row r="251" spans="1:45" ht="12" customHeight="1"/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phoneticPr fontId="15" type="noConversion"/>
  <conditionalFormatting sqref="L17:L248">
    <cfRule type="cellIs" dxfId="44" priority="1" operator="equal">
      <formula>"INGRESO"</formula>
    </cfRule>
    <cfRule type="cellIs" dxfId="43" priority="2" operator="equal">
      <formula>"CAMBIO DE GRUPO"</formula>
    </cfRule>
    <cfRule type="cellIs" dxfId="42" priority="3" operator="equal">
      <formula>"DESERCIÓN"</formula>
    </cfRule>
  </conditionalFormatting>
  <conditionalFormatting sqref="L18:L248">
    <cfRule type="containsText" dxfId="41" priority="4" operator="containsText" text="REINGRESO">
      <formula>NOT(ISERROR(SEARCH(("REINGRESO"),(L18))))</formula>
    </cfRule>
    <cfRule type="containsText" dxfId="40" priority="5" operator="containsText" text="REINGRESO">
      <formula>NOT(ISERROR(SEARCH(("REINGRESO"),(L18))))</formula>
    </cfRule>
  </conditionalFormatting>
  <dataValidations xWindow="719" yWindow="360" count="27">
    <dataValidation type="list" allowBlank="1" showErrorMessage="1" sqref="AA203:AA213 AA18:AA201">
      <formula1>"NINGUNA,DISCAPACIDAD AUDITIVA,DISCAPACIDAD FÍSICA,DISCAPACIDAD VISUAL,DISCAPACIDAD PSICOSOCIAL,DISCAPACIDAD COGNITIVA,DISCAPACIDAD MÚLTIPLE,OTRO"</formula1>
    </dataValidation>
    <dataValidation type="decimal" allowBlank="1" showInputMessage="1" showErrorMessage="1" prompt="INGRESAR _x000a_DATO NUMÉRICO" sqref="AJ144 AI162:AI248 S31:S34 S19 S23 S25:S26 S40 S42:S44 S46:S47 S52:S53 S58:S248">
      <formula1>0</formula1>
      <formula2>9999999999</formula2>
    </dataValidation>
    <dataValidation type="list" allowBlank="1" showErrorMessage="1" sqref="D93:D248">
      <formula1>INDIRECT($C93)</formula1>
    </dataValidation>
    <dataValidation type="list" allowBlank="1" showErrorMessage="1" sqref="AH162:AH248">
      <formula1>"MADRE,PADRE,HIJO(A),HERMANO(A),ABUELO(A),ESPOSO(A),TÍO(A),AMIGO(A),PAREJA,OTRO"</formula1>
    </dataValidation>
    <dataValidation type="list" allowBlank="1" showErrorMessage="1" sqref="Z144:Z248 Z18:Z93">
      <formula1>"NINGUNA,MIGRANTE,DESPLAZADO,VÍCTIMA DE CONFLICTO,VÍCTIMA DE POBREZA,VÍCTIMA EXPLOTACIÓN SEXUAL,HABITANTE DE CALLE"</formula1>
    </dataValidation>
    <dataValidation type="list" allowBlank="1" showErrorMessage="1" sqref="Z94:Z143">
      <formula1>"NINGUNA,MIGRANTE,DESPLAZADO,VÍCTIMA DE CONFLICTO,VÍCTIMA DE POBREZA,VÍCTIMA EXPLOTACIÓN SEXUAL,HABITANTE DE CALLE,REHABILITACION PROTECCION"</formula1>
    </dataValidation>
    <dataValidation type="list" allowBlank="1" showErrorMessage="1" sqref="AA202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AA214:AA248">
      <formula1>"NINGUNA,DISCAPACIDAD AUDITIVA,DISCAPACIDAD FÍSICA,DISCAPACIDAD VISUAL,DISCAPACIDAD PSICOSOCIAL,DISCAPACIDAD COGNITIVA,DISCAPACIDAD MÚLTIPLE,OTRO,CUIDADORES"</formula1>
    </dataValidation>
    <dataValidation type="list" allowBlank="1" showErrorMessage="1" sqref="AE18:AE248">
      <formula1>"NO APLICA,MAÑANA,TARDE,NOCHE,JORNADA ÚNICA,SABATINA,OTRO"</formula1>
    </dataValidation>
    <dataValidation type="list" allowBlank="1" showErrorMessage="1" sqref="AF18:AF248">
      <formula1>"PRIMARIA,BACHILLERATO,TÉCNICO,TECNÓLOGO,PREGRADO,POSGRADO,OTRO"</formula1>
    </dataValidation>
    <dataValidation type="list" allowBlank="1" showErrorMessage="1" sqref="AH54:AH161">
      <formula1>"MADRE,PADRE,HIJO(A),HERMANO(A),ABUELO(A),ESPOSO(A),TÍO(A),AMIGO(A),PAREJA,OTRO,DIRECTOR DE LA FUNDACION"</formula1>
    </dataValidation>
    <dataValidation type="list" allowBlank="1" showErrorMessage="1" sqref="N18:N248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248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248 Q18:Q248">
      <formula1>0</formula1>
      <formula2>99999999999999</formula2>
    </dataValidation>
    <dataValidation type="list" allowBlank="1" showErrorMessage="1" sqref="D18:D56 D58:D92">
      <formula1>INDIRECT($C19)</formula1>
    </dataValidation>
    <dataValidation type="list" allowBlank="1" showErrorMessage="1" sqref="D57">
      <formula1>INDIRECT(#REF!)</formula1>
    </dataValidation>
    <dataValidation type="list" allowBlank="1" showErrorMessage="1" sqref="A18:A248">
      <formula1>"COROS,CUERDAS PULSADAS,CUERDAS SINFÓNICAS,BANDAS MÚSICO MARCIALES,BANDAS SINFÓNICAS,PIANO,ARTES VISUALES,TEATRO,DANZA,PRIMERA INFANCIA"</formula1>
    </dataValidation>
    <dataValidation type="list" allowBlank="1" showErrorMessage="1" sqref="L18:L248">
      <formula1>"INGRESO,MATRICULADO,CAMBIO DE GRUPO,DESERCIÓN"</formula1>
    </dataValidation>
    <dataValidation type="list" allowBlank="1" showErrorMessage="1" sqref="AK58:AK248">
      <formula1>"MADRE,PADRE,HIJO(A),HERMANO(A),ABUELO(A),ESPOSO(A),TÍO(A),AMIGO(A),PAREJA,OTRO,NO APLICA"</formula1>
    </dataValidation>
    <dataValidation type="list" allowBlank="1" showErrorMessage="1" sqref="E18:E248">
      <formula1>"LUCY TEJADA,SANTIAGO LONDOÑO,CASETA COMUNAL,INSTITUCIÓN EDUCATIVA,COMUNIDAD,FUNDACIÓN,CEDE,HOGARES CLARET,CASA DE CULTURA,HOGARES INFANTILES,CDI - ICBF,SALAS INFANTILES"</formula1>
    </dataValidation>
    <dataValidation type="date" operator="greaterThanOrEqual" allowBlank="1" showInputMessage="1" showErrorMessage="1" prompt="DÍA/MES/AÑO_x000a_EJE: 28/02/1971" sqref="P18:P248">
      <formula1>1</formula1>
    </dataValidation>
    <dataValidation type="list" allowBlank="1" showErrorMessage="1" sqref="R18:R248">
      <formula1>"FEMENINO,MASCULINO,LGBTIQ+,OTRO"</formula1>
    </dataValidation>
    <dataValidation type="list" allowBlank="1" showErrorMessage="1" sqref="C18:C248">
      <formula1>INDIRECT($B18)</formula1>
    </dataValidation>
    <dataValidation type="list" allowBlank="1" showErrorMessage="1" sqref="W18:W248">
      <formula1>INDIRECT($V18)</formula1>
    </dataValidation>
    <dataValidation type="list" allowBlank="1" showErrorMessage="1" sqref="Y18:Y248">
      <formula1>"MESTIZO,AFRO,INDÍGENA,OTRO"</formula1>
    </dataValidation>
    <dataValidation type="list" allowBlank="1" showErrorMessage="1" sqref="AC18:AC248">
      <formula1>"O+,O-,A+,A-,B+,B-,AB+,AB-"</formula1>
    </dataValidation>
    <dataValidation type="list" allowBlank="1" showErrorMessage="1" sqref="B18:B248 V18:V248">
      <formula1>ZONA</formula1>
    </dataValidation>
  </dataValidations>
  <pageMargins left="0.7" right="0.7" top="0.75" bottom="0.75" header="0" footer="0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254"/>
  <sheetViews>
    <sheetView showGridLines="0" tabSelected="1" topLeftCell="G39" zoomScaleNormal="100" workbookViewId="0">
      <selection activeCell="E13" sqref="E13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v>41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v>40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v>41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v>40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COUNTIF(JUNIO!$L$18:$L$253,A11)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COUNTIF(JUNIO!$L$18:$L$253,K11)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COUNTIF(JUNIO!$L$18:$L$253,A12)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COUNTIF(JUNIO!$L$18:$L$253,K12)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COUNTIF(JUNIO!$L$18:$L$253,A13)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COUNTIF(JUNIO!$L$18:$L$253,K13)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41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 thickBo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 thickBo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 thickBo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204</v>
      </c>
      <c r="E18" s="16" t="s">
        <v>99</v>
      </c>
      <c r="F18" s="16" t="s">
        <v>706</v>
      </c>
      <c r="G18" s="16" t="s">
        <v>707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842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204</v>
      </c>
      <c r="E19" s="16" t="s">
        <v>99</v>
      </c>
      <c r="F19" s="16" t="s">
        <v>706</v>
      </c>
      <c r="G19" s="16" t="s">
        <v>707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842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204</v>
      </c>
      <c r="E20" s="16" t="s">
        <v>99</v>
      </c>
      <c r="F20" s="16" t="s">
        <v>706</v>
      </c>
      <c r="G20" s="16" t="s">
        <v>707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842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204</v>
      </c>
      <c r="E21" s="16" t="s">
        <v>99</v>
      </c>
      <c r="F21" s="16" t="s">
        <v>706</v>
      </c>
      <c r="G21" s="16" t="s">
        <v>707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842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204</v>
      </c>
      <c r="E22" s="16" t="s">
        <v>99</v>
      </c>
      <c r="F22" s="16" t="s">
        <v>706</v>
      </c>
      <c r="G22" s="16" t="s">
        <v>707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842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204</v>
      </c>
      <c r="E23" s="16" t="s">
        <v>99</v>
      </c>
      <c r="F23" s="16" t="s">
        <v>706</v>
      </c>
      <c r="G23" s="16" t="s">
        <v>707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842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204</v>
      </c>
      <c r="E24" s="16" t="s">
        <v>99</v>
      </c>
      <c r="F24" s="16" t="s">
        <v>706</v>
      </c>
      <c r="G24" s="16" t="s">
        <v>707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842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204</v>
      </c>
      <c r="E25" s="16" t="s">
        <v>99</v>
      </c>
      <c r="F25" s="16" t="s">
        <v>706</v>
      </c>
      <c r="G25" s="16" t="s">
        <v>707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842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204</v>
      </c>
      <c r="E26" s="16" t="s">
        <v>99</v>
      </c>
      <c r="F26" s="16" t="s">
        <v>706</v>
      </c>
      <c r="G26" s="16" t="s">
        <v>707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842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204</v>
      </c>
      <c r="E27" s="16" t="s">
        <v>99</v>
      </c>
      <c r="F27" s="16" t="s">
        <v>706</v>
      </c>
      <c r="G27" s="16" t="s">
        <v>707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842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204</v>
      </c>
      <c r="E28" s="16" t="s">
        <v>99</v>
      </c>
      <c r="F28" s="16" t="s">
        <v>706</v>
      </c>
      <c r="G28" s="16" t="s">
        <v>707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842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204</v>
      </c>
      <c r="E29" s="16" t="s">
        <v>99</v>
      </c>
      <c r="F29" s="16" t="s">
        <v>706</v>
      </c>
      <c r="G29" s="16" t="s">
        <v>707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842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204</v>
      </c>
      <c r="E30" s="16" t="s">
        <v>99</v>
      </c>
      <c r="F30" s="16" t="s">
        <v>706</v>
      </c>
      <c r="G30" s="16" t="s">
        <v>707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842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204</v>
      </c>
      <c r="E31" s="16" t="s">
        <v>99</v>
      </c>
      <c r="F31" s="16" t="s">
        <v>706</v>
      </c>
      <c r="G31" s="16" t="s">
        <v>707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842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204</v>
      </c>
      <c r="E32" s="16" t="s">
        <v>99</v>
      </c>
      <c r="F32" s="16" t="s">
        <v>706</v>
      </c>
      <c r="G32" s="16" t="s">
        <v>707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842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204</v>
      </c>
      <c r="E33" s="16" t="s">
        <v>99</v>
      </c>
      <c r="F33" s="16" t="s">
        <v>706</v>
      </c>
      <c r="G33" s="16" t="s">
        <v>707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842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204</v>
      </c>
      <c r="E34" s="16" t="s">
        <v>99</v>
      </c>
      <c r="F34" s="16" t="s">
        <v>706</v>
      </c>
      <c r="G34" s="16" t="s">
        <v>707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842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204</v>
      </c>
      <c r="E35" s="16" t="s">
        <v>99</v>
      </c>
      <c r="F35" s="16" t="s">
        <v>706</v>
      </c>
      <c r="G35" s="16" t="s">
        <v>707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842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204</v>
      </c>
      <c r="E36" s="16" t="s">
        <v>99</v>
      </c>
      <c r="F36" s="16" t="s">
        <v>706</v>
      </c>
      <c r="G36" s="16" t="s">
        <v>707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842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204</v>
      </c>
      <c r="E37" s="16" t="s">
        <v>99</v>
      </c>
      <c r="F37" s="16" t="s">
        <v>706</v>
      </c>
      <c r="G37" s="16" t="s">
        <v>707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842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204</v>
      </c>
      <c r="E38" s="16" t="s">
        <v>99</v>
      </c>
      <c r="F38" s="16" t="s">
        <v>706</v>
      </c>
      <c r="G38" s="16" t="s">
        <v>707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842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204</v>
      </c>
      <c r="E39" s="16" t="s">
        <v>99</v>
      </c>
      <c r="F39" s="16" t="s">
        <v>706</v>
      </c>
      <c r="G39" s="16" t="s">
        <v>707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842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204</v>
      </c>
      <c r="E40" s="16" t="s">
        <v>99</v>
      </c>
      <c r="F40" s="16" t="s">
        <v>706</v>
      </c>
      <c r="G40" s="16" t="s">
        <v>707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842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204</v>
      </c>
      <c r="E41" s="16" t="s">
        <v>99</v>
      </c>
      <c r="F41" s="16" t="s">
        <v>706</v>
      </c>
      <c r="G41" s="16" t="s">
        <v>707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842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204</v>
      </c>
      <c r="E42" s="16" t="s">
        <v>99</v>
      </c>
      <c r="F42" s="16" t="s">
        <v>706</v>
      </c>
      <c r="G42" s="16" t="s">
        <v>707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842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204</v>
      </c>
      <c r="E43" s="16" t="s">
        <v>99</v>
      </c>
      <c r="F43" s="16" t="s">
        <v>706</v>
      </c>
      <c r="G43" s="16" t="s">
        <v>707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204</v>
      </c>
      <c r="E44" s="16" t="s">
        <v>99</v>
      </c>
      <c r="F44" s="16" t="s">
        <v>706</v>
      </c>
      <c r="G44" s="16" t="s">
        <v>707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204</v>
      </c>
      <c r="E45" s="16" t="s">
        <v>99</v>
      </c>
      <c r="F45" s="16" t="s">
        <v>706</v>
      </c>
      <c r="G45" s="16" t="s">
        <v>707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204</v>
      </c>
      <c r="E46" s="16" t="s">
        <v>99</v>
      </c>
      <c r="F46" s="16" t="s">
        <v>706</v>
      </c>
      <c r="G46" s="16" t="s">
        <v>707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204</v>
      </c>
      <c r="E47" s="16" t="s">
        <v>99</v>
      </c>
      <c r="F47" s="16" t="s">
        <v>706</v>
      </c>
      <c r="G47" s="16" t="s">
        <v>707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204</v>
      </c>
      <c r="E48" s="16" t="s">
        <v>99</v>
      </c>
      <c r="F48" s="16" t="s">
        <v>706</v>
      </c>
      <c r="G48" s="16" t="s">
        <v>707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204</v>
      </c>
      <c r="E49" s="16" t="s">
        <v>99</v>
      </c>
      <c r="F49" s="16" t="s">
        <v>706</v>
      </c>
      <c r="G49" s="16" t="s">
        <v>707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204</v>
      </c>
      <c r="E50" s="16" t="s">
        <v>99</v>
      </c>
      <c r="F50" s="16" t="s">
        <v>706</v>
      </c>
      <c r="G50" s="16" t="s">
        <v>707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204</v>
      </c>
      <c r="E51" s="16" t="s">
        <v>99</v>
      </c>
      <c r="F51" s="16" t="s">
        <v>706</v>
      </c>
      <c r="G51" s="16" t="s">
        <v>707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204</v>
      </c>
      <c r="E52" s="16" t="s">
        <v>99</v>
      </c>
      <c r="F52" s="16" t="s">
        <v>706</v>
      </c>
      <c r="G52" s="16" t="s">
        <v>707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204</v>
      </c>
      <c r="E53" s="16" t="s">
        <v>99</v>
      </c>
      <c r="F53" s="16" t="s">
        <v>706</v>
      </c>
      <c r="G53" s="16" t="s">
        <v>707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204</v>
      </c>
      <c r="E54" s="16" t="s">
        <v>99</v>
      </c>
      <c r="F54" s="16" t="s">
        <v>706</v>
      </c>
      <c r="G54" s="16" t="s">
        <v>707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204</v>
      </c>
      <c r="E55" s="16" t="s">
        <v>99</v>
      </c>
      <c r="F55" s="16" t="s">
        <v>706</v>
      </c>
      <c r="G55" s="16" t="s">
        <v>707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204</v>
      </c>
      <c r="E56" s="16" t="s">
        <v>99</v>
      </c>
      <c r="F56" s="16" t="s">
        <v>706</v>
      </c>
      <c r="G56" s="16" t="s">
        <v>707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204</v>
      </c>
      <c r="E57" s="16" t="s">
        <v>99</v>
      </c>
      <c r="F57" s="16" t="s">
        <v>706</v>
      </c>
      <c r="G57" s="16" t="s">
        <v>707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 t="s">
        <v>57</v>
      </c>
      <c r="B58" s="16" t="s">
        <v>58</v>
      </c>
      <c r="C58" s="16" t="s">
        <v>104</v>
      </c>
      <c r="D58" s="16" t="s">
        <v>204</v>
      </c>
      <c r="E58" s="16" t="s">
        <v>99</v>
      </c>
      <c r="F58" s="16" t="s">
        <v>706</v>
      </c>
      <c r="G58" s="16" t="s">
        <v>707</v>
      </c>
      <c r="H58" s="16" t="s">
        <v>708</v>
      </c>
      <c r="I58" s="16" t="s">
        <v>711</v>
      </c>
      <c r="J58" s="16" t="s">
        <v>854</v>
      </c>
      <c r="K58" s="16" t="s">
        <v>853</v>
      </c>
      <c r="L58" s="17" t="s">
        <v>2</v>
      </c>
      <c r="M58" s="16" t="s">
        <v>61</v>
      </c>
      <c r="N58" s="16" t="s">
        <v>67</v>
      </c>
      <c r="O58" s="16">
        <v>1089625603</v>
      </c>
      <c r="P58" s="18">
        <v>42048</v>
      </c>
      <c r="Q58" s="19">
        <v>9</v>
      </c>
      <c r="R58" s="16" t="s">
        <v>62</v>
      </c>
      <c r="S58" s="49">
        <v>3204088386</v>
      </c>
      <c r="T58" s="16" t="s">
        <v>855</v>
      </c>
      <c r="U58" s="16" t="s">
        <v>856</v>
      </c>
      <c r="V58" s="16" t="s">
        <v>58</v>
      </c>
      <c r="W58" s="16" t="s">
        <v>104</v>
      </c>
      <c r="X58" s="16" t="s">
        <v>286</v>
      </c>
      <c r="Y58" s="16" t="s">
        <v>70</v>
      </c>
      <c r="Z58" s="16" t="s">
        <v>810</v>
      </c>
      <c r="AA58" s="16" t="s">
        <v>63</v>
      </c>
      <c r="AB58" s="16" t="s">
        <v>811</v>
      </c>
      <c r="AC58" s="16" t="s">
        <v>64</v>
      </c>
      <c r="AD58" s="16" t="s">
        <v>843</v>
      </c>
      <c r="AE58" s="16" t="s">
        <v>844</v>
      </c>
      <c r="AF58" s="16" t="s">
        <v>845</v>
      </c>
      <c r="AG58" s="16" t="s">
        <v>857</v>
      </c>
      <c r="AH58" s="16"/>
      <c r="AI58" s="20">
        <v>3214088386</v>
      </c>
      <c r="AJ58" s="16" t="s">
        <v>849</v>
      </c>
      <c r="AK58" s="16"/>
      <c r="AL58" s="20" t="s">
        <v>852</v>
      </c>
      <c r="AM58" s="16" t="s">
        <v>840</v>
      </c>
      <c r="AN58" s="21">
        <v>3217469500</v>
      </c>
      <c r="AO58" s="16" t="s">
        <v>841</v>
      </c>
      <c r="AP58" s="16" t="s">
        <v>858</v>
      </c>
      <c r="AQ58" s="16" t="s">
        <v>846</v>
      </c>
      <c r="AR58" s="21">
        <v>3115048035</v>
      </c>
      <c r="AS58" s="16" t="s">
        <v>847</v>
      </c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/>
      <c r="R59" s="16"/>
      <c r="S59" s="5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1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/>
      <c r="R60" s="16"/>
      <c r="S60" s="49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1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/>
      <c r="R61" s="16"/>
      <c r="S61" s="5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1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/>
      <c r="R62" s="16"/>
      <c r="S62" s="49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1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/>
      <c r="R63" s="16"/>
      <c r="S63" s="5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1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/>
      <c r="R64" s="16"/>
      <c r="S64" s="49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1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/>
      <c r="R65" s="16"/>
      <c r="S65" s="5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1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/>
      <c r="R66" s="16"/>
      <c r="S66" s="49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1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/>
      <c r="R67" s="16"/>
      <c r="S67" s="5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1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/>
      <c r="R68" s="16"/>
      <c r="S68" s="49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1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/>
      <c r="R69" s="16"/>
      <c r="S69" s="5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1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/>
      <c r="R70" s="16"/>
      <c r="S70" s="49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1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/>
      <c r="R71" s="16"/>
      <c r="S71" s="5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1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/>
      <c r="R72" s="16"/>
      <c r="S72" s="49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1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/>
      <c r="R73" s="16"/>
      <c r="S73" s="5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1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/>
      <c r="R74" s="16"/>
      <c r="S74" s="49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1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/>
      <c r="R75" s="16"/>
      <c r="S75" s="5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1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/>
      <c r="R76" s="16"/>
      <c r="S76" s="49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1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/>
      <c r="R77" s="16"/>
      <c r="S77" s="5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1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/>
      <c r="R78" s="16"/>
      <c r="S78" s="51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1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/>
      <c r="R79" s="16"/>
      <c r="S79" s="5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1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/>
      <c r="R80" s="16"/>
      <c r="S80" s="49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1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/>
      <c r="R81" s="16"/>
      <c r="S81" s="5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1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/>
      <c r="R82" s="16"/>
      <c r="S82" s="49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1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/>
      <c r="R83" s="16"/>
      <c r="S83" s="5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1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/>
      <c r="R84" s="16"/>
      <c r="S84" s="49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1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/>
      <c r="R85" s="16"/>
      <c r="S85" s="5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1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/>
      <c r="R86" s="16"/>
      <c r="S86" s="49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1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/>
      <c r="R87" s="16"/>
      <c r="S87" s="5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1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/>
      <c r="R88" s="16"/>
      <c r="S88" s="49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1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/>
      <c r="R89" s="16"/>
      <c r="S89" s="5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1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/>
      <c r="R90" s="16"/>
      <c r="S90" s="49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1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/>
      <c r="R91" s="16"/>
      <c r="S91" s="5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1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/>
      <c r="R92" s="16"/>
      <c r="S92" s="49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1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/>
      <c r="R93" s="16"/>
      <c r="S93" s="5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1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/>
      <c r="R94" s="16"/>
      <c r="S94" s="49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1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/>
      <c r="R95" s="16"/>
      <c r="S95" s="5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1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/>
      <c r="R96" s="16"/>
      <c r="S96" s="49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1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/>
      <c r="R97" s="16"/>
      <c r="S97" s="5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1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/>
      <c r="R98" s="16"/>
      <c r="S98" s="49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1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/>
      <c r="R99" s="16"/>
      <c r="S99" s="5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1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/>
      <c r="R100" s="16"/>
      <c r="S100" s="49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1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/>
      <c r="R101" s="16"/>
      <c r="S101" s="49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1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/>
      <c r="R102" s="16"/>
      <c r="S102" s="49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1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/>
      <c r="R103" s="16"/>
      <c r="S103" s="5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1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/>
      <c r="R104" s="16"/>
      <c r="S104" s="49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1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/>
      <c r="R105" s="16"/>
      <c r="S105" s="5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1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/>
      <c r="R106" s="16"/>
      <c r="S106" s="49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1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/>
      <c r="R107" s="16"/>
      <c r="S107" s="5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1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/>
      <c r="R108" s="16"/>
      <c r="S108" s="49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1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/>
      <c r="R109" s="16"/>
      <c r="S109" s="5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1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/>
      <c r="R110" s="16"/>
      <c r="S110" s="49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1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/>
      <c r="R111" s="16"/>
      <c r="S111" s="5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1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/>
      <c r="R112" s="16"/>
      <c r="S112" s="49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1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/>
      <c r="R113" s="16"/>
      <c r="S113" s="5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1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/>
      <c r="R114" s="16"/>
      <c r="S114" s="49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1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/>
      <c r="R115" s="16"/>
      <c r="S115" s="5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1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/>
      <c r="R116" s="16"/>
      <c r="S116" s="49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1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/>
      <c r="R117" s="16"/>
      <c r="S117" s="5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1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/>
      <c r="R118" s="16"/>
      <c r="S118" s="49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1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/>
      <c r="R119" s="16"/>
      <c r="S119" s="5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1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/>
      <c r="R120" s="16"/>
      <c r="S120" s="49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1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/>
      <c r="R121" s="16"/>
      <c r="S121" s="5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1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/>
      <c r="R122" s="16"/>
      <c r="S122" s="49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1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/>
      <c r="R123" s="16"/>
      <c r="S123" s="5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1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/>
      <c r="R124" s="16"/>
      <c r="S124" s="49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1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/>
      <c r="R125" s="16"/>
      <c r="S125" s="5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1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/>
      <c r="R126" s="16"/>
      <c r="S126" s="49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1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/>
      <c r="R127" s="16"/>
      <c r="S127" s="5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1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/>
      <c r="R128" s="16"/>
      <c r="S128" s="49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1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/>
      <c r="R129" s="16"/>
      <c r="S129" s="5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1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/>
      <c r="R130" s="16"/>
      <c r="S130" s="49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1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/>
      <c r="R131" s="16"/>
      <c r="S131" s="5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1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/>
      <c r="R132" s="16"/>
      <c r="S132" s="49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1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/>
      <c r="R133" s="16"/>
      <c r="S133" s="5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1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/>
      <c r="R134" s="16"/>
      <c r="S134" s="49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1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/>
      <c r="R135" s="16"/>
      <c r="S135" s="5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1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/>
      <c r="R136" s="16"/>
      <c r="S136" s="49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1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/>
      <c r="R137" s="16"/>
      <c r="S137" s="5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1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/>
      <c r="R138" s="16"/>
      <c r="S138" s="49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1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/>
      <c r="R139" s="16"/>
      <c r="S139" s="49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1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/>
      <c r="R140" s="16"/>
      <c r="S140" s="5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1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/>
      <c r="R141" s="16"/>
      <c r="S141" s="49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1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/>
      <c r="R142" s="16"/>
      <c r="S142" s="5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1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/>
      <c r="R143" s="16"/>
      <c r="S143" s="49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1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/>
      <c r="R144" s="16"/>
      <c r="S144" s="49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1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/>
      <c r="R145" s="16"/>
      <c r="S145" s="5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1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/>
      <c r="R146" s="16"/>
      <c r="S146" s="5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1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53"/>
      <c r="K147" s="16"/>
      <c r="L147" s="17"/>
      <c r="M147" s="16"/>
      <c r="N147" s="16"/>
      <c r="O147" s="16"/>
      <c r="P147" s="18"/>
      <c r="Q147" s="19"/>
      <c r="R147" s="16"/>
      <c r="S147" s="5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1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53"/>
      <c r="K148" s="16"/>
      <c r="L148" s="17"/>
      <c r="M148" s="16"/>
      <c r="N148" s="16"/>
      <c r="O148" s="16"/>
      <c r="P148" s="18"/>
      <c r="Q148" s="19"/>
      <c r="R148" s="16"/>
      <c r="S148" s="5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1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53"/>
      <c r="K149" s="16"/>
      <c r="L149" s="17"/>
      <c r="M149" s="16"/>
      <c r="N149" s="16"/>
      <c r="O149" s="16"/>
      <c r="P149" s="18"/>
      <c r="Q149" s="19"/>
      <c r="R149" s="16"/>
      <c r="S149" s="5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1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47"/>
      <c r="I150" s="47"/>
      <c r="J150" s="48"/>
      <c r="K150" s="16"/>
      <c r="L150" s="17"/>
      <c r="M150" s="16"/>
      <c r="N150" s="16"/>
      <c r="O150" s="16"/>
      <c r="P150" s="18"/>
      <c r="Q150" s="19"/>
      <c r="R150" s="48"/>
      <c r="S150" s="49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20"/>
      <c r="AK150" s="16"/>
      <c r="AL150" s="20"/>
      <c r="AM150" s="16"/>
      <c r="AN150" s="21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48"/>
      <c r="I151" s="48"/>
      <c r="J151" s="47"/>
      <c r="K151" s="16"/>
      <c r="L151" s="17"/>
      <c r="M151" s="16"/>
      <c r="N151" s="16"/>
      <c r="O151" s="16"/>
      <c r="P151" s="18"/>
      <c r="Q151" s="19"/>
      <c r="R151" s="47"/>
      <c r="S151" s="5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1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47"/>
      <c r="I152" s="47"/>
      <c r="J152" s="48"/>
      <c r="K152" s="16"/>
      <c r="L152" s="17"/>
      <c r="M152" s="16"/>
      <c r="N152" s="16"/>
      <c r="O152" s="16"/>
      <c r="P152" s="18"/>
      <c r="Q152" s="19"/>
      <c r="R152" s="48"/>
      <c r="S152" s="49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1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48"/>
      <c r="I153" s="48"/>
      <c r="J153" s="47"/>
      <c r="K153" s="16"/>
      <c r="L153" s="17"/>
      <c r="M153" s="16"/>
      <c r="N153" s="16"/>
      <c r="O153" s="16"/>
      <c r="P153" s="18"/>
      <c r="Q153" s="19"/>
      <c r="R153" s="47"/>
      <c r="S153" s="5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1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47"/>
      <c r="I154" s="47"/>
      <c r="J154" s="48"/>
      <c r="K154" s="16"/>
      <c r="L154" s="17"/>
      <c r="M154" s="16"/>
      <c r="N154" s="16"/>
      <c r="O154" s="16"/>
      <c r="P154" s="18"/>
      <c r="Q154" s="19"/>
      <c r="R154" s="48"/>
      <c r="S154" s="49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1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48"/>
      <c r="I155" s="48"/>
      <c r="J155" s="47"/>
      <c r="K155" s="16"/>
      <c r="L155" s="17"/>
      <c r="M155" s="16"/>
      <c r="N155" s="16"/>
      <c r="O155" s="16"/>
      <c r="P155" s="18"/>
      <c r="Q155" s="19"/>
      <c r="R155" s="47"/>
      <c r="S155" s="5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1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47"/>
      <c r="I156" s="47"/>
      <c r="J156" s="48"/>
      <c r="K156" s="16"/>
      <c r="L156" s="17"/>
      <c r="M156" s="16"/>
      <c r="N156" s="16"/>
      <c r="O156" s="16"/>
      <c r="P156" s="18"/>
      <c r="Q156" s="19"/>
      <c r="R156" s="48"/>
      <c r="S156" s="49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1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48"/>
      <c r="I157" s="48"/>
      <c r="J157" s="47"/>
      <c r="K157" s="16"/>
      <c r="L157" s="17"/>
      <c r="M157" s="16"/>
      <c r="N157" s="16"/>
      <c r="O157" s="16"/>
      <c r="P157" s="18"/>
      <c r="Q157" s="19"/>
      <c r="R157" s="47"/>
      <c r="S157" s="5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1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47"/>
      <c r="I158" s="47"/>
      <c r="J158" s="48"/>
      <c r="K158" s="16"/>
      <c r="L158" s="17"/>
      <c r="M158" s="16"/>
      <c r="N158" s="16"/>
      <c r="O158" s="16"/>
      <c r="P158" s="18"/>
      <c r="Q158" s="19"/>
      <c r="R158" s="48"/>
      <c r="S158" s="49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1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48"/>
      <c r="I159" s="48"/>
      <c r="J159" s="47"/>
      <c r="K159" s="16"/>
      <c r="L159" s="17"/>
      <c r="M159" s="16"/>
      <c r="N159" s="16"/>
      <c r="O159" s="16"/>
      <c r="P159" s="18"/>
      <c r="Q159" s="19"/>
      <c r="R159" s="47"/>
      <c r="S159" s="5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1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47"/>
      <c r="I160" s="47"/>
      <c r="J160" s="48"/>
      <c r="K160" s="16"/>
      <c r="L160" s="17"/>
      <c r="M160" s="16"/>
      <c r="N160" s="16"/>
      <c r="O160" s="16"/>
      <c r="P160" s="18"/>
      <c r="Q160" s="19"/>
      <c r="R160" s="48"/>
      <c r="S160" s="49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1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48"/>
      <c r="I161" s="48"/>
      <c r="J161" s="47"/>
      <c r="K161" s="16"/>
      <c r="L161" s="17"/>
      <c r="M161" s="16"/>
      <c r="N161" s="16"/>
      <c r="O161" s="16"/>
      <c r="P161" s="18"/>
      <c r="Q161" s="19"/>
      <c r="R161" s="47"/>
      <c r="S161" s="5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1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47"/>
      <c r="I162" s="47"/>
      <c r="J162" s="48"/>
      <c r="K162" s="16"/>
      <c r="L162" s="17"/>
      <c r="M162" s="16"/>
      <c r="N162" s="16"/>
      <c r="O162" s="16"/>
      <c r="P162" s="18"/>
      <c r="Q162" s="19"/>
      <c r="R162" s="48"/>
      <c r="S162" s="49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1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48"/>
      <c r="I163" s="48"/>
      <c r="J163" s="47"/>
      <c r="K163" s="16"/>
      <c r="L163" s="17"/>
      <c r="M163" s="16"/>
      <c r="N163" s="16"/>
      <c r="O163" s="16"/>
      <c r="P163" s="18"/>
      <c r="Q163" s="19"/>
      <c r="R163" s="47"/>
      <c r="S163" s="5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1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47"/>
      <c r="I164" s="47"/>
      <c r="J164" s="48"/>
      <c r="K164" s="16"/>
      <c r="L164" s="17"/>
      <c r="M164" s="16"/>
      <c r="N164" s="16"/>
      <c r="O164" s="16"/>
      <c r="P164" s="18"/>
      <c r="Q164" s="19"/>
      <c r="R164" s="48"/>
      <c r="S164" s="49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1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47"/>
      <c r="I165" s="47"/>
      <c r="J165" s="48"/>
      <c r="K165" s="16"/>
      <c r="L165" s="17"/>
      <c r="M165" s="16"/>
      <c r="N165" s="16"/>
      <c r="O165" s="16"/>
      <c r="P165" s="18"/>
      <c r="Q165" s="19"/>
      <c r="R165" s="48"/>
      <c r="S165" s="49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1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48"/>
      <c r="I166" s="48"/>
      <c r="J166" s="47"/>
      <c r="K166" s="16"/>
      <c r="L166" s="17"/>
      <c r="M166" s="16"/>
      <c r="N166" s="16"/>
      <c r="O166" s="16"/>
      <c r="P166" s="18"/>
      <c r="Q166" s="19"/>
      <c r="R166" s="47"/>
      <c r="S166" s="5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1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47"/>
      <c r="I167" s="47"/>
      <c r="J167" s="48"/>
      <c r="K167" s="16"/>
      <c r="L167" s="17"/>
      <c r="M167" s="16"/>
      <c r="N167" s="16"/>
      <c r="O167" s="16"/>
      <c r="P167" s="18"/>
      <c r="Q167" s="19"/>
      <c r="R167" s="48"/>
      <c r="S167" s="49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1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47"/>
      <c r="I168" s="47"/>
      <c r="J168" s="48"/>
      <c r="K168" s="16"/>
      <c r="L168" s="17"/>
      <c r="M168" s="16"/>
      <c r="N168" s="16"/>
      <c r="O168" s="16"/>
      <c r="P168" s="18"/>
      <c r="Q168" s="19"/>
      <c r="R168" s="48"/>
      <c r="S168" s="49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1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48"/>
      <c r="I169" s="48"/>
      <c r="J169" s="47"/>
      <c r="K169" s="16"/>
      <c r="L169" s="17"/>
      <c r="M169" s="16"/>
      <c r="N169" s="16"/>
      <c r="O169" s="16"/>
      <c r="P169" s="18"/>
      <c r="Q169" s="19"/>
      <c r="R169" s="47"/>
      <c r="S169" s="5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1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47"/>
      <c r="I170" s="47"/>
      <c r="J170" s="48"/>
      <c r="K170" s="16"/>
      <c r="L170" s="17"/>
      <c r="M170" s="16"/>
      <c r="N170" s="16"/>
      <c r="O170" s="16"/>
      <c r="P170" s="18"/>
      <c r="Q170" s="19"/>
      <c r="R170" s="48"/>
      <c r="S170" s="49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1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48"/>
      <c r="I171" s="48"/>
      <c r="J171" s="47"/>
      <c r="K171" s="16"/>
      <c r="L171" s="17"/>
      <c r="M171" s="16"/>
      <c r="N171" s="16"/>
      <c r="O171" s="16"/>
      <c r="P171" s="18"/>
      <c r="Q171" s="19"/>
      <c r="R171" s="47"/>
      <c r="S171" s="5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1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47"/>
      <c r="I172" s="47"/>
      <c r="J172" s="48"/>
      <c r="K172" s="16"/>
      <c r="L172" s="17"/>
      <c r="M172" s="16"/>
      <c r="N172" s="16"/>
      <c r="O172" s="16"/>
      <c r="P172" s="18"/>
      <c r="Q172" s="19"/>
      <c r="R172" s="48"/>
      <c r="S172" s="51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1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48"/>
      <c r="I173" s="48"/>
      <c r="J173" s="47"/>
      <c r="K173" s="16"/>
      <c r="L173" s="17"/>
      <c r="M173" s="16"/>
      <c r="N173" s="16"/>
      <c r="O173" s="16"/>
      <c r="P173" s="18"/>
      <c r="Q173" s="19"/>
      <c r="R173" s="47"/>
      <c r="S173" s="5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1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47"/>
      <c r="I174" s="47"/>
      <c r="J174" s="48"/>
      <c r="K174" s="16"/>
      <c r="L174" s="17"/>
      <c r="M174" s="16"/>
      <c r="N174" s="16"/>
      <c r="O174" s="16"/>
      <c r="P174" s="18"/>
      <c r="Q174" s="19"/>
      <c r="R174" s="48"/>
      <c r="S174" s="49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1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48"/>
      <c r="I175" s="48"/>
      <c r="J175" s="47"/>
      <c r="K175" s="16"/>
      <c r="L175" s="17"/>
      <c r="M175" s="16"/>
      <c r="N175" s="16"/>
      <c r="O175" s="16"/>
      <c r="P175" s="18"/>
      <c r="Q175" s="19"/>
      <c r="R175" s="47"/>
      <c r="S175" s="5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1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47"/>
      <c r="I176" s="47"/>
      <c r="J176" s="48"/>
      <c r="K176" s="16"/>
      <c r="L176" s="17"/>
      <c r="M176" s="16"/>
      <c r="N176" s="16"/>
      <c r="O176" s="16"/>
      <c r="P176" s="18"/>
      <c r="Q176" s="19"/>
      <c r="R176" s="48"/>
      <c r="S176" s="49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1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48"/>
      <c r="I177" s="48"/>
      <c r="J177" s="47"/>
      <c r="K177" s="16"/>
      <c r="L177" s="17"/>
      <c r="M177" s="16"/>
      <c r="N177" s="16"/>
      <c r="O177" s="16"/>
      <c r="P177" s="18"/>
      <c r="Q177" s="19"/>
      <c r="R177" s="47"/>
      <c r="S177" s="5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1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47"/>
      <c r="I178" s="47"/>
      <c r="J178" s="48"/>
      <c r="K178" s="16"/>
      <c r="L178" s="17"/>
      <c r="M178" s="16"/>
      <c r="N178" s="16"/>
      <c r="O178" s="16"/>
      <c r="P178" s="18"/>
      <c r="Q178" s="19"/>
      <c r="R178" s="48"/>
      <c r="S178" s="49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1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48"/>
      <c r="I179" s="48"/>
      <c r="J179" s="47"/>
      <c r="K179" s="16"/>
      <c r="L179" s="17"/>
      <c r="M179" s="16"/>
      <c r="N179" s="16"/>
      <c r="O179" s="16"/>
      <c r="P179" s="18"/>
      <c r="Q179" s="19"/>
      <c r="R179" s="47"/>
      <c r="S179" s="5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1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47"/>
      <c r="I180" s="47"/>
      <c r="J180" s="48"/>
      <c r="K180" s="16"/>
      <c r="L180" s="17"/>
      <c r="M180" s="16"/>
      <c r="N180" s="16"/>
      <c r="O180" s="16"/>
      <c r="P180" s="18"/>
      <c r="Q180" s="19"/>
      <c r="R180" s="48"/>
      <c r="S180" s="49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1"/>
      <c r="AO180" s="16"/>
      <c r="AP180" s="16"/>
      <c r="AQ180" s="16"/>
      <c r="AR180" s="21"/>
      <c r="AS180" s="16"/>
    </row>
    <row r="181" spans="1:45" ht="12" customHeight="1">
      <c r="A181" s="16"/>
      <c r="B181" s="16"/>
      <c r="C181" s="16"/>
      <c r="D181" s="16"/>
      <c r="E181" s="16"/>
      <c r="F181" s="16"/>
      <c r="G181" s="16"/>
      <c r="H181" s="48"/>
      <c r="I181" s="48"/>
      <c r="J181" s="47"/>
      <c r="K181" s="16"/>
      <c r="L181" s="17"/>
      <c r="M181" s="16"/>
      <c r="N181" s="16"/>
      <c r="O181" s="16"/>
      <c r="P181" s="18"/>
      <c r="Q181" s="19"/>
      <c r="R181" s="47"/>
      <c r="S181" s="50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0"/>
      <c r="AJ181" s="16"/>
      <c r="AK181" s="16"/>
      <c r="AL181" s="20"/>
      <c r="AM181" s="16"/>
      <c r="AN181" s="21"/>
      <c r="AO181" s="16"/>
      <c r="AP181" s="16"/>
      <c r="AQ181" s="16"/>
      <c r="AR181" s="21"/>
      <c r="AS181" s="16"/>
    </row>
    <row r="182" spans="1:45" ht="12" customHeight="1">
      <c r="A182" s="16"/>
      <c r="B182" s="16"/>
      <c r="C182" s="16"/>
      <c r="D182" s="16"/>
      <c r="E182" s="16"/>
      <c r="F182" s="16"/>
      <c r="G182" s="16"/>
      <c r="H182" s="47"/>
      <c r="I182" s="48"/>
      <c r="J182" s="48"/>
      <c r="K182" s="16"/>
      <c r="L182" s="17"/>
      <c r="M182" s="16"/>
      <c r="N182" s="16"/>
      <c r="O182" s="16"/>
      <c r="P182" s="18"/>
      <c r="Q182" s="22"/>
      <c r="R182" s="48"/>
      <c r="S182" s="49"/>
      <c r="T182" s="23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0"/>
      <c r="AJ182" s="16"/>
      <c r="AK182" s="16"/>
      <c r="AL182" s="20"/>
      <c r="AM182" s="16"/>
      <c r="AN182" s="21"/>
      <c r="AO182" s="16"/>
      <c r="AP182" s="16"/>
      <c r="AQ182" s="16"/>
      <c r="AR182" s="21"/>
      <c r="AS182" s="16"/>
    </row>
    <row r="183" spans="1:45" ht="12" customHeight="1">
      <c r="A183" s="16"/>
      <c r="B183" s="16"/>
      <c r="C183" s="16"/>
      <c r="D183" s="16"/>
      <c r="E183" s="16"/>
      <c r="F183" s="16"/>
      <c r="G183" s="16"/>
      <c r="H183" s="47"/>
      <c r="I183" s="48"/>
      <c r="J183" s="47"/>
      <c r="K183" s="16"/>
      <c r="L183" s="17"/>
      <c r="M183" s="16"/>
      <c r="N183" s="16"/>
      <c r="O183" s="16"/>
      <c r="P183" s="18"/>
      <c r="Q183" s="19"/>
      <c r="R183" s="47"/>
      <c r="S183" s="50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0"/>
      <c r="AJ183" s="16"/>
      <c r="AK183" s="16"/>
      <c r="AL183" s="20"/>
      <c r="AM183" s="16"/>
      <c r="AN183" s="21"/>
      <c r="AO183" s="16"/>
      <c r="AP183" s="16"/>
      <c r="AQ183" s="16"/>
      <c r="AR183" s="21"/>
      <c r="AS183" s="16"/>
    </row>
    <row r="184" spans="1:45" ht="12" customHeight="1">
      <c r="A184" s="16"/>
      <c r="B184" s="16"/>
      <c r="C184" s="16"/>
      <c r="D184" s="16"/>
      <c r="E184" s="16"/>
      <c r="F184" s="16"/>
      <c r="G184" s="16"/>
      <c r="H184" s="48"/>
      <c r="I184" s="48"/>
      <c r="J184" s="48"/>
      <c r="K184" s="16"/>
      <c r="L184" s="17"/>
      <c r="M184" s="16"/>
      <c r="N184" s="16"/>
      <c r="O184" s="16"/>
      <c r="P184" s="18"/>
      <c r="Q184" s="19"/>
      <c r="R184" s="48"/>
      <c r="S184" s="49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0"/>
      <c r="AJ184" s="16"/>
      <c r="AK184" s="16"/>
      <c r="AL184" s="20"/>
      <c r="AM184" s="16"/>
      <c r="AN184" s="21"/>
      <c r="AO184" s="16"/>
      <c r="AP184" s="16"/>
      <c r="AQ184" s="16"/>
      <c r="AR184" s="21"/>
      <c r="AS184" s="16"/>
    </row>
    <row r="185" spans="1:45" ht="12" customHeight="1">
      <c r="A185" s="16"/>
      <c r="B185" s="16"/>
      <c r="C185" s="16"/>
      <c r="D185" s="16"/>
      <c r="E185" s="16"/>
      <c r="F185" s="16"/>
      <c r="G185" s="16"/>
      <c r="H185" s="48"/>
      <c r="I185" s="47"/>
      <c r="J185" s="47"/>
      <c r="K185" s="16"/>
      <c r="L185" s="17"/>
      <c r="M185" s="16"/>
      <c r="N185" s="16"/>
      <c r="O185" s="16"/>
      <c r="P185" s="18"/>
      <c r="Q185" s="19"/>
      <c r="R185" s="47"/>
      <c r="S185" s="50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0"/>
      <c r="AJ185" s="16"/>
      <c r="AK185" s="16"/>
      <c r="AL185" s="20"/>
      <c r="AM185" s="16"/>
      <c r="AN185" s="21"/>
      <c r="AO185" s="16"/>
      <c r="AP185" s="16"/>
      <c r="AQ185" s="16"/>
      <c r="AR185" s="21"/>
      <c r="AS185" s="16"/>
    </row>
    <row r="186" spans="1:45" ht="12" customHeight="1">
      <c r="A186" s="16"/>
      <c r="B186" s="16"/>
      <c r="C186" s="16"/>
      <c r="D186" s="16"/>
      <c r="E186" s="16"/>
      <c r="F186" s="16"/>
      <c r="G186" s="16"/>
      <c r="H186" s="47"/>
      <c r="I186" s="47"/>
      <c r="J186" s="48"/>
      <c r="K186" s="16"/>
      <c r="L186" s="17"/>
      <c r="M186" s="16"/>
      <c r="N186" s="16"/>
      <c r="O186" s="16"/>
      <c r="P186" s="18"/>
      <c r="Q186" s="19"/>
      <c r="R186" s="48"/>
      <c r="S186" s="49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0"/>
      <c r="AJ186" s="16"/>
      <c r="AK186" s="16"/>
      <c r="AL186" s="20"/>
      <c r="AM186" s="16"/>
      <c r="AN186" s="21"/>
      <c r="AO186" s="16"/>
      <c r="AP186" s="16"/>
      <c r="AQ186" s="16"/>
      <c r="AR186" s="21"/>
      <c r="AS186" s="16"/>
    </row>
    <row r="187" spans="1:45" ht="12" customHeight="1">
      <c r="A187" s="16"/>
      <c r="B187" s="16"/>
      <c r="C187" s="16"/>
      <c r="D187" s="16"/>
      <c r="E187" s="16"/>
      <c r="F187" s="16"/>
      <c r="G187" s="16"/>
      <c r="H187" s="48"/>
      <c r="I187" s="47"/>
      <c r="J187" s="47"/>
      <c r="K187" s="16"/>
      <c r="L187" s="17"/>
      <c r="M187" s="16"/>
      <c r="N187" s="16"/>
      <c r="O187" s="16"/>
      <c r="P187" s="18"/>
      <c r="Q187" s="19"/>
      <c r="R187" s="47"/>
      <c r="S187" s="50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0"/>
      <c r="AJ187" s="16"/>
      <c r="AK187" s="16"/>
      <c r="AL187" s="20"/>
      <c r="AM187" s="16"/>
      <c r="AN187" s="21"/>
      <c r="AO187" s="16"/>
      <c r="AP187" s="16"/>
      <c r="AQ187" s="16"/>
      <c r="AR187" s="21"/>
      <c r="AS187" s="16"/>
    </row>
    <row r="188" spans="1:45" ht="12" customHeight="1">
      <c r="A188" s="16"/>
      <c r="B188" s="16"/>
      <c r="C188" s="16"/>
      <c r="D188" s="16"/>
      <c r="E188" s="16"/>
      <c r="F188" s="16"/>
      <c r="G188" s="16"/>
      <c r="H188" s="48"/>
      <c r="I188" s="47"/>
      <c r="J188" s="48"/>
      <c r="K188" s="16"/>
      <c r="L188" s="17"/>
      <c r="M188" s="16"/>
      <c r="N188" s="16"/>
      <c r="O188" s="16"/>
      <c r="P188" s="18"/>
      <c r="Q188" s="22"/>
      <c r="R188" s="48"/>
      <c r="S188" s="51"/>
      <c r="T188" s="23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0"/>
      <c r="AJ188" s="16"/>
      <c r="AK188" s="16"/>
      <c r="AL188" s="20"/>
      <c r="AM188" s="16"/>
      <c r="AN188" s="21"/>
      <c r="AO188" s="16"/>
      <c r="AP188" s="16"/>
      <c r="AQ188" s="16"/>
      <c r="AR188" s="21"/>
      <c r="AS188" s="16"/>
    </row>
    <row r="189" spans="1:45" ht="12" customHeight="1">
      <c r="A189" s="16"/>
      <c r="B189" s="16"/>
      <c r="C189" s="16"/>
      <c r="D189" s="16"/>
      <c r="E189" s="16"/>
      <c r="F189" s="16"/>
      <c r="G189" s="16"/>
      <c r="H189" s="47"/>
      <c r="I189" s="47"/>
      <c r="J189" s="48"/>
      <c r="K189" s="16"/>
      <c r="L189" s="17"/>
      <c r="M189" s="16"/>
      <c r="N189" s="16"/>
      <c r="O189" s="16"/>
      <c r="P189" s="18"/>
      <c r="Q189" s="22"/>
      <c r="R189" s="48"/>
      <c r="S189" s="51"/>
      <c r="T189" s="23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0"/>
      <c r="AJ189" s="16"/>
      <c r="AK189" s="16"/>
      <c r="AL189" s="20"/>
      <c r="AM189" s="16"/>
      <c r="AN189" s="21"/>
      <c r="AO189" s="16"/>
      <c r="AP189" s="16"/>
      <c r="AQ189" s="16"/>
      <c r="AR189" s="21"/>
      <c r="AS189" s="16"/>
    </row>
    <row r="190" spans="1:45" ht="12" customHeight="1">
      <c r="A190" s="16"/>
      <c r="B190" s="16"/>
      <c r="C190" s="16"/>
      <c r="D190" s="16"/>
      <c r="E190" s="16"/>
      <c r="F190" s="16"/>
      <c r="G190" s="16"/>
      <c r="H190" s="48"/>
      <c r="I190" s="48"/>
      <c r="J190" s="48"/>
      <c r="K190" s="16"/>
      <c r="L190" s="17"/>
      <c r="M190" s="16"/>
      <c r="N190" s="16"/>
      <c r="O190" s="16"/>
      <c r="P190" s="18"/>
      <c r="Q190" s="22"/>
      <c r="R190" s="48"/>
      <c r="S190" s="51"/>
      <c r="T190" s="23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0"/>
      <c r="AJ190" s="16"/>
      <c r="AK190" s="16"/>
      <c r="AL190" s="20"/>
      <c r="AM190" s="16"/>
      <c r="AN190" s="21"/>
      <c r="AO190" s="16"/>
      <c r="AP190" s="16"/>
      <c r="AQ190" s="16"/>
      <c r="AR190" s="21"/>
      <c r="AS190" s="16"/>
    </row>
    <row r="191" spans="1:45" ht="12" customHeight="1">
      <c r="A191" s="16"/>
      <c r="B191" s="16"/>
      <c r="C191" s="16"/>
      <c r="D191" s="16"/>
      <c r="E191" s="16"/>
      <c r="F191" s="16"/>
      <c r="G191" s="16"/>
      <c r="H191" s="47"/>
      <c r="I191" s="47"/>
      <c r="J191" s="47"/>
      <c r="K191" s="16"/>
      <c r="L191" s="17"/>
      <c r="M191" s="16"/>
      <c r="N191" s="16"/>
      <c r="O191" s="16"/>
      <c r="P191" s="18"/>
      <c r="Q191" s="19"/>
      <c r="R191" s="47"/>
      <c r="S191" s="50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0"/>
      <c r="AJ191" s="16"/>
      <c r="AK191" s="16"/>
      <c r="AL191" s="20"/>
      <c r="AM191" s="16"/>
      <c r="AN191" s="21"/>
      <c r="AO191" s="16"/>
      <c r="AP191" s="16"/>
      <c r="AQ191" s="16"/>
      <c r="AR191" s="21"/>
      <c r="AS191" s="16"/>
    </row>
    <row r="192" spans="1:45" ht="12" customHeight="1">
      <c r="A192" s="16"/>
      <c r="B192" s="16"/>
      <c r="C192" s="16"/>
      <c r="D192" s="16"/>
      <c r="E192" s="16"/>
      <c r="F192" s="16"/>
      <c r="G192" s="16"/>
      <c r="H192" s="48"/>
      <c r="I192" s="48"/>
      <c r="J192" s="48"/>
      <c r="K192" s="16"/>
      <c r="L192" s="17"/>
      <c r="M192" s="16"/>
      <c r="N192" s="16"/>
      <c r="O192" s="16"/>
      <c r="P192" s="18"/>
      <c r="Q192" s="19"/>
      <c r="R192" s="48"/>
      <c r="S192" s="49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0"/>
      <c r="AJ192" s="16"/>
      <c r="AK192" s="16"/>
      <c r="AL192" s="20"/>
      <c r="AM192" s="16"/>
      <c r="AN192" s="21"/>
      <c r="AO192" s="16"/>
      <c r="AP192" s="16"/>
      <c r="AQ192" s="16"/>
      <c r="AR192" s="21"/>
      <c r="AS192" s="16"/>
    </row>
    <row r="193" spans="1:45" ht="12" customHeight="1">
      <c r="A193" s="16"/>
      <c r="B193" s="16"/>
      <c r="C193" s="16"/>
      <c r="D193" s="16"/>
      <c r="E193" s="16"/>
      <c r="F193" s="16"/>
      <c r="G193" s="16"/>
      <c r="H193" s="24"/>
      <c r="I193" s="47"/>
      <c r="J193" s="24"/>
      <c r="K193" s="16"/>
      <c r="L193" s="17"/>
      <c r="M193" s="16"/>
      <c r="N193" s="16"/>
      <c r="O193" s="16"/>
      <c r="P193" s="18"/>
      <c r="Q193" s="19"/>
      <c r="R193" s="24"/>
      <c r="S193" s="49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0"/>
      <c r="AJ193" s="16"/>
      <c r="AK193" s="16"/>
      <c r="AL193" s="20"/>
      <c r="AM193" s="16"/>
      <c r="AN193" s="21"/>
      <c r="AO193" s="16"/>
      <c r="AP193" s="16"/>
      <c r="AQ193" s="16"/>
      <c r="AR193" s="21"/>
      <c r="AS193" s="16"/>
    </row>
    <row r="194" spans="1:45" ht="12" customHeight="1">
      <c r="A194" s="16"/>
      <c r="B194" s="16"/>
      <c r="C194" s="16"/>
      <c r="D194" s="16"/>
      <c r="E194" s="16"/>
      <c r="F194" s="16"/>
      <c r="G194" s="16"/>
      <c r="H194" s="24"/>
      <c r="I194" s="48"/>
      <c r="J194" s="24"/>
      <c r="K194" s="16"/>
      <c r="L194" s="17"/>
      <c r="M194" s="16"/>
      <c r="N194" s="16"/>
      <c r="O194" s="16"/>
      <c r="P194" s="18"/>
      <c r="Q194" s="19"/>
      <c r="R194" s="24"/>
      <c r="S194" s="50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0"/>
      <c r="AJ194" s="16"/>
      <c r="AK194" s="16"/>
      <c r="AL194" s="20"/>
      <c r="AM194" s="16"/>
      <c r="AN194" s="21"/>
      <c r="AO194" s="16"/>
      <c r="AP194" s="16"/>
      <c r="AQ194" s="16"/>
      <c r="AR194" s="21"/>
      <c r="AS194" s="16"/>
    </row>
    <row r="195" spans="1:45" ht="12" customHeight="1">
      <c r="A195" s="16"/>
      <c r="B195" s="16"/>
      <c r="C195" s="16"/>
      <c r="D195" s="16"/>
      <c r="E195" s="16"/>
      <c r="F195" s="16"/>
      <c r="G195" s="16"/>
      <c r="H195" s="24"/>
      <c r="I195" s="47"/>
      <c r="J195" s="24"/>
      <c r="K195" s="16"/>
      <c r="L195" s="17"/>
      <c r="M195" s="16"/>
      <c r="N195" s="16"/>
      <c r="O195" s="16"/>
      <c r="P195" s="18"/>
      <c r="Q195" s="19"/>
      <c r="R195" s="24"/>
      <c r="S195" s="49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0"/>
      <c r="AJ195" s="16"/>
      <c r="AK195" s="16"/>
      <c r="AL195" s="20"/>
      <c r="AM195" s="16"/>
      <c r="AN195" s="21"/>
      <c r="AO195" s="16"/>
      <c r="AP195" s="16"/>
      <c r="AQ195" s="16"/>
      <c r="AR195" s="21"/>
      <c r="AS195" s="16"/>
    </row>
    <row r="196" spans="1:45" ht="12" customHeight="1">
      <c r="A196" s="16"/>
      <c r="B196" s="16"/>
      <c r="C196" s="16"/>
      <c r="D196" s="16"/>
      <c r="E196" s="16"/>
      <c r="F196" s="16"/>
      <c r="G196" s="16"/>
      <c r="H196" s="24"/>
      <c r="I196" s="48"/>
      <c r="J196" s="24"/>
      <c r="K196" s="16"/>
      <c r="L196" s="17"/>
      <c r="M196" s="16"/>
      <c r="N196" s="16"/>
      <c r="O196" s="16"/>
      <c r="P196" s="18"/>
      <c r="Q196" s="19"/>
      <c r="R196" s="24"/>
      <c r="S196" s="50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0"/>
      <c r="AJ196" s="16"/>
      <c r="AK196" s="16"/>
      <c r="AL196" s="20"/>
      <c r="AM196" s="16"/>
      <c r="AN196" s="21"/>
      <c r="AO196" s="16"/>
      <c r="AP196" s="16"/>
      <c r="AQ196" s="16"/>
      <c r="AR196" s="21"/>
      <c r="AS196" s="16"/>
    </row>
    <row r="197" spans="1:45" ht="12" customHeight="1">
      <c r="A197" s="16"/>
      <c r="B197" s="16"/>
      <c r="C197" s="16"/>
      <c r="D197" s="16"/>
      <c r="E197" s="16"/>
      <c r="F197" s="16"/>
      <c r="G197" s="16"/>
      <c r="H197" s="24"/>
      <c r="I197" s="47"/>
      <c r="J197" s="24"/>
      <c r="K197" s="16"/>
      <c r="L197" s="17"/>
      <c r="M197" s="16"/>
      <c r="N197" s="16"/>
      <c r="O197" s="16"/>
      <c r="P197" s="18"/>
      <c r="Q197" s="19"/>
      <c r="R197" s="24"/>
      <c r="S197" s="49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0"/>
      <c r="AJ197" s="16"/>
      <c r="AK197" s="16"/>
      <c r="AL197" s="20"/>
      <c r="AM197" s="16"/>
      <c r="AN197" s="21"/>
      <c r="AO197" s="16"/>
      <c r="AP197" s="16"/>
      <c r="AQ197" s="16"/>
      <c r="AR197" s="21"/>
      <c r="AS197" s="16"/>
    </row>
    <row r="198" spans="1:45" ht="12" customHeight="1">
      <c r="A198" s="16"/>
      <c r="B198" s="16"/>
      <c r="C198" s="16"/>
      <c r="D198" s="16"/>
      <c r="E198" s="16"/>
      <c r="F198" s="16"/>
      <c r="G198" s="16"/>
      <c r="H198" s="24"/>
      <c r="I198" s="48"/>
      <c r="J198" s="24"/>
      <c r="K198" s="16"/>
      <c r="L198" s="17"/>
      <c r="M198" s="16"/>
      <c r="N198" s="16"/>
      <c r="O198" s="16"/>
      <c r="P198" s="18"/>
      <c r="Q198" s="19"/>
      <c r="R198" s="24"/>
      <c r="S198" s="50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0"/>
      <c r="AJ198" s="16"/>
      <c r="AK198" s="16"/>
      <c r="AL198" s="20"/>
      <c r="AM198" s="16"/>
      <c r="AN198" s="21"/>
      <c r="AO198" s="16"/>
      <c r="AP198" s="16"/>
      <c r="AQ198" s="16"/>
      <c r="AR198" s="21"/>
      <c r="AS198" s="16"/>
    </row>
    <row r="199" spans="1:45" ht="12" customHeight="1">
      <c r="A199" s="16"/>
      <c r="B199" s="16"/>
      <c r="C199" s="16"/>
      <c r="D199" s="16"/>
      <c r="E199" s="16"/>
      <c r="F199" s="16"/>
      <c r="G199" s="16"/>
      <c r="H199" s="24"/>
      <c r="I199" s="47"/>
      <c r="J199" s="24"/>
      <c r="K199" s="16"/>
      <c r="L199" s="17"/>
      <c r="M199" s="16"/>
      <c r="N199" s="16"/>
      <c r="O199" s="16"/>
      <c r="P199" s="18"/>
      <c r="Q199" s="19"/>
      <c r="R199" s="24"/>
      <c r="S199" s="49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0"/>
      <c r="AJ199" s="16"/>
      <c r="AK199" s="16"/>
      <c r="AL199" s="20"/>
      <c r="AM199" s="16"/>
      <c r="AN199" s="21"/>
      <c r="AO199" s="16"/>
      <c r="AP199" s="16"/>
      <c r="AQ199" s="16"/>
      <c r="AR199" s="21"/>
      <c r="AS199" s="16"/>
    </row>
    <row r="200" spans="1:45" ht="12" customHeight="1">
      <c r="A200" s="16"/>
      <c r="B200" s="16"/>
      <c r="C200" s="16"/>
      <c r="D200" s="16"/>
      <c r="E200" s="16"/>
      <c r="F200" s="16"/>
      <c r="G200" s="16"/>
      <c r="H200" s="24"/>
      <c r="I200" s="48"/>
      <c r="J200" s="24"/>
      <c r="K200" s="16"/>
      <c r="L200" s="17"/>
      <c r="M200" s="16"/>
      <c r="N200" s="16"/>
      <c r="O200" s="16"/>
      <c r="P200" s="18"/>
      <c r="Q200" s="19"/>
      <c r="R200" s="24"/>
      <c r="S200" s="50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0"/>
      <c r="AJ200" s="16"/>
      <c r="AK200" s="16"/>
      <c r="AL200" s="20"/>
      <c r="AM200" s="16"/>
      <c r="AN200" s="21"/>
      <c r="AO200" s="16"/>
      <c r="AP200" s="16"/>
      <c r="AQ200" s="16"/>
      <c r="AR200" s="21"/>
      <c r="AS200" s="16"/>
    </row>
    <row r="201" spans="1:45" ht="12" customHeight="1">
      <c r="A201" s="16"/>
      <c r="B201" s="16"/>
      <c r="C201" s="16"/>
      <c r="D201" s="16"/>
      <c r="E201" s="16"/>
      <c r="F201" s="16"/>
      <c r="G201" s="16"/>
      <c r="H201" s="24"/>
      <c r="I201" s="47"/>
      <c r="J201" s="24"/>
      <c r="K201" s="16"/>
      <c r="L201" s="17"/>
      <c r="M201" s="16"/>
      <c r="N201" s="16"/>
      <c r="O201" s="16"/>
      <c r="P201" s="18"/>
      <c r="Q201" s="19"/>
      <c r="R201" s="24"/>
      <c r="S201" s="49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0"/>
      <c r="AJ201" s="16"/>
      <c r="AK201" s="16"/>
      <c r="AL201" s="20"/>
      <c r="AM201" s="16"/>
      <c r="AN201" s="21"/>
      <c r="AO201" s="16"/>
      <c r="AP201" s="16"/>
      <c r="AQ201" s="16"/>
      <c r="AR201" s="21"/>
      <c r="AS201" s="16"/>
    </row>
    <row r="202" spans="1:45" ht="12" customHeight="1">
      <c r="A202" s="16"/>
      <c r="B202" s="16"/>
      <c r="C202" s="16"/>
      <c r="D202" s="16"/>
      <c r="E202" s="16"/>
      <c r="F202" s="16"/>
      <c r="G202" s="16"/>
      <c r="H202" s="24"/>
      <c r="I202" s="48"/>
      <c r="J202" s="24"/>
      <c r="K202" s="16"/>
      <c r="L202" s="17"/>
      <c r="M202" s="16"/>
      <c r="N202" s="16"/>
      <c r="O202" s="16"/>
      <c r="P202" s="18"/>
      <c r="Q202" s="19"/>
      <c r="R202" s="24"/>
      <c r="S202" s="50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0"/>
      <c r="AJ202" s="16"/>
      <c r="AK202" s="16"/>
      <c r="AL202" s="20"/>
      <c r="AM202" s="16"/>
      <c r="AN202" s="21"/>
      <c r="AO202" s="16"/>
      <c r="AP202" s="16"/>
      <c r="AQ202" s="16"/>
      <c r="AR202" s="21"/>
      <c r="AS202" s="16"/>
    </row>
    <row r="203" spans="1:45" ht="12" customHeight="1">
      <c r="A203" s="16"/>
      <c r="B203" s="16"/>
      <c r="C203" s="16"/>
      <c r="D203" s="16"/>
      <c r="E203" s="16"/>
      <c r="F203" s="16"/>
      <c r="G203" s="16"/>
      <c r="H203" s="24"/>
      <c r="I203" s="47"/>
      <c r="J203" s="24"/>
      <c r="K203" s="16"/>
      <c r="L203" s="17"/>
      <c r="M203" s="16"/>
      <c r="N203" s="16"/>
      <c r="O203" s="16"/>
      <c r="P203" s="18"/>
      <c r="Q203" s="19"/>
      <c r="R203" s="24"/>
      <c r="S203" s="49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0"/>
      <c r="AJ203" s="16"/>
      <c r="AK203" s="16"/>
      <c r="AL203" s="20"/>
      <c r="AM203" s="16"/>
      <c r="AN203" s="21"/>
      <c r="AO203" s="16"/>
      <c r="AP203" s="16"/>
      <c r="AQ203" s="16"/>
      <c r="AR203" s="21"/>
      <c r="AS203" s="16"/>
    </row>
    <row r="204" spans="1:45" ht="12" customHeight="1">
      <c r="A204" s="16"/>
      <c r="B204" s="16"/>
      <c r="C204" s="16"/>
      <c r="D204" s="16"/>
      <c r="E204" s="16"/>
      <c r="F204" s="16"/>
      <c r="G204" s="16"/>
      <c r="H204" s="24"/>
      <c r="I204" s="48"/>
      <c r="J204" s="24"/>
      <c r="K204" s="16"/>
      <c r="L204" s="17"/>
      <c r="M204" s="16"/>
      <c r="N204" s="16"/>
      <c r="O204" s="16"/>
      <c r="P204" s="18"/>
      <c r="Q204" s="19"/>
      <c r="R204" s="24"/>
      <c r="S204" s="50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0"/>
      <c r="AJ204" s="16"/>
      <c r="AK204" s="16"/>
      <c r="AL204" s="20"/>
      <c r="AM204" s="16"/>
      <c r="AN204" s="21"/>
      <c r="AO204" s="16"/>
      <c r="AP204" s="16"/>
      <c r="AQ204" s="16"/>
      <c r="AR204" s="21"/>
      <c r="AS204" s="16"/>
    </row>
    <row r="205" spans="1:45" ht="12" customHeight="1">
      <c r="A205" s="16"/>
      <c r="B205" s="16"/>
      <c r="C205" s="16"/>
      <c r="D205" s="16"/>
      <c r="E205" s="16"/>
      <c r="F205" s="16"/>
      <c r="G205" s="16"/>
      <c r="H205" s="24"/>
      <c r="I205" s="24"/>
      <c r="J205" s="24"/>
      <c r="K205" s="16"/>
      <c r="L205" s="17"/>
      <c r="M205" s="16"/>
      <c r="N205" s="16"/>
      <c r="O205" s="16"/>
      <c r="P205" s="18"/>
      <c r="Q205" s="19"/>
      <c r="R205" s="24"/>
      <c r="S205" s="49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0"/>
      <c r="AJ205" s="16"/>
      <c r="AK205" s="16"/>
      <c r="AL205" s="20"/>
      <c r="AM205" s="16"/>
      <c r="AN205" s="21"/>
      <c r="AO205" s="16"/>
      <c r="AP205" s="16"/>
      <c r="AQ205" s="16"/>
      <c r="AR205" s="21"/>
      <c r="AS205" s="16"/>
    </row>
    <row r="206" spans="1:45" ht="12" customHeight="1">
      <c r="A206" s="16"/>
      <c r="B206" s="16"/>
      <c r="C206" s="16"/>
      <c r="D206" s="16"/>
      <c r="E206" s="16"/>
      <c r="F206" s="16"/>
      <c r="G206" s="16"/>
      <c r="H206" s="24"/>
      <c r="I206" s="24"/>
      <c r="J206" s="24"/>
      <c r="K206" s="16"/>
      <c r="L206" s="17"/>
      <c r="M206" s="16"/>
      <c r="N206" s="16"/>
      <c r="O206" s="16"/>
      <c r="P206" s="18"/>
      <c r="Q206" s="22"/>
      <c r="R206" s="24"/>
      <c r="S206" s="50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0"/>
      <c r="AJ206" s="16"/>
      <c r="AK206" s="16"/>
      <c r="AL206" s="20"/>
      <c r="AM206" s="16"/>
      <c r="AN206" s="21"/>
      <c r="AO206" s="16"/>
      <c r="AP206" s="16"/>
      <c r="AQ206" s="16"/>
      <c r="AR206" s="21"/>
      <c r="AS206" s="16"/>
    </row>
    <row r="207" spans="1:45" ht="12" customHeight="1">
      <c r="A207" s="16"/>
      <c r="B207" s="16"/>
      <c r="C207" s="16"/>
      <c r="D207" s="16"/>
      <c r="E207" s="16"/>
      <c r="F207" s="16"/>
      <c r="G207" s="16"/>
      <c r="H207" s="24"/>
      <c r="I207" s="24"/>
      <c r="J207" s="24"/>
      <c r="K207" s="16"/>
      <c r="L207" s="17"/>
      <c r="M207" s="16"/>
      <c r="N207" s="16"/>
      <c r="O207" s="16"/>
      <c r="P207" s="18"/>
      <c r="Q207" s="22"/>
      <c r="R207" s="24"/>
      <c r="S207" s="49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0"/>
      <c r="AJ207" s="16"/>
      <c r="AK207" s="16"/>
      <c r="AL207" s="20"/>
      <c r="AM207" s="16"/>
      <c r="AN207" s="21"/>
      <c r="AO207" s="16"/>
      <c r="AP207" s="16"/>
      <c r="AQ207" s="16"/>
      <c r="AR207" s="21"/>
      <c r="AS207" s="16"/>
    </row>
    <row r="208" spans="1:45" ht="12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7"/>
      <c r="M208" s="16"/>
      <c r="N208" s="16"/>
      <c r="O208" s="16"/>
      <c r="P208" s="18"/>
      <c r="Q208" s="19"/>
      <c r="R208" s="16"/>
      <c r="S208" s="50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0"/>
      <c r="AJ208" s="16"/>
      <c r="AK208" s="16"/>
      <c r="AL208" s="20"/>
      <c r="AM208" s="16"/>
      <c r="AN208" s="21"/>
      <c r="AO208" s="16"/>
      <c r="AP208" s="16"/>
      <c r="AQ208" s="16"/>
      <c r="AR208" s="21"/>
      <c r="AS208" s="16"/>
    </row>
    <row r="209" spans="1:45" ht="12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7"/>
      <c r="M209" s="16"/>
      <c r="N209" s="16"/>
      <c r="O209" s="16"/>
      <c r="P209" s="18"/>
      <c r="Q209" s="19"/>
      <c r="R209" s="16"/>
      <c r="S209" s="49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0"/>
      <c r="AJ209" s="16"/>
      <c r="AK209" s="16"/>
      <c r="AL209" s="20"/>
      <c r="AM209" s="16"/>
      <c r="AN209" s="21"/>
      <c r="AO209" s="16"/>
      <c r="AP209" s="16"/>
      <c r="AQ209" s="16"/>
      <c r="AR209" s="21"/>
      <c r="AS209" s="16"/>
    </row>
    <row r="210" spans="1:45" ht="12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7"/>
      <c r="M210" s="16"/>
      <c r="N210" s="16"/>
      <c r="O210" s="16"/>
      <c r="P210" s="18"/>
      <c r="Q210" s="19"/>
      <c r="R210" s="16"/>
      <c r="S210" s="50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0"/>
      <c r="AJ210" s="16"/>
      <c r="AK210" s="16"/>
      <c r="AL210" s="20"/>
      <c r="AM210" s="16"/>
      <c r="AN210" s="21"/>
      <c r="AO210" s="16"/>
      <c r="AP210" s="16"/>
      <c r="AQ210" s="16"/>
      <c r="AR210" s="21"/>
      <c r="AS210" s="16"/>
    </row>
    <row r="211" spans="1:45" ht="12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7"/>
      <c r="M211" s="16"/>
      <c r="N211" s="16"/>
      <c r="O211" s="16"/>
      <c r="P211" s="18"/>
      <c r="Q211" s="19"/>
      <c r="R211" s="16"/>
      <c r="S211" s="49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0"/>
      <c r="AJ211" s="16"/>
      <c r="AK211" s="16"/>
      <c r="AL211" s="20"/>
      <c r="AM211" s="16"/>
      <c r="AN211" s="21"/>
      <c r="AO211" s="16"/>
      <c r="AP211" s="16"/>
      <c r="AQ211" s="16"/>
      <c r="AR211" s="21"/>
      <c r="AS211" s="16"/>
    </row>
    <row r="212" spans="1:45" ht="12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7"/>
      <c r="M212" s="16"/>
      <c r="N212" s="16"/>
      <c r="O212" s="16"/>
      <c r="P212" s="18"/>
      <c r="Q212" s="19"/>
      <c r="R212" s="16"/>
      <c r="S212" s="50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0"/>
      <c r="AJ212" s="16"/>
      <c r="AK212" s="16"/>
      <c r="AL212" s="20"/>
      <c r="AM212" s="16"/>
      <c r="AN212" s="21"/>
      <c r="AO212" s="16"/>
      <c r="AP212" s="16"/>
      <c r="AQ212" s="16"/>
      <c r="AR212" s="21"/>
      <c r="AS212" s="16"/>
    </row>
    <row r="213" spans="1:45" ht="12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7"/>
      <c r="M213" s="16"/>
      <c r="N213" s="16"/>
      <c r="O213" s="16"/>
      <c r="P213" s="18"/>
      <c r="Q213" s="19"/>
      <c r="R213" s="16"/>
      <c r="S213" s="49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0"/>
      <c r="AJ213" s="16"/>
      <c r="AK213" s="16"/>
      <c r="AL213" s="20"/>
      <c r="AM213" s="16"/>
      <c r="AN213" s="21"/>
      <c r="AO213" s="16"/>
      <c r="AP213" s="16"/>
      <c r="AQ213" s="16"/>
      <c r="AR213" s="21"/>
      <c r="AS213" s="16"/>
    </row>
    <row r="214" spans="1:45" ht="12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7"/>
      <c r="M214" s="16"/>
      <c r="N214" s="16"/>
      <c r="O214" s="16"/>
      <c r="P214" s="18"/>
      <c r="Q214" s="19"/>
      <c r="R214" s="16"/>
      <c r="S214" s="50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0"/>
      <c r="AJ214" s="16"/>
      <c r="AK214" s="16"/>
      <c r="AL214" s="20"/>
      <c r="AM214" s="16"/>
      <c r="AN214" s="21"/>
      <c r="AO214" s="16"/>
      <c r="AP214" s="16"/>
      <c r="AQ214" s="16"/>
      <c r="AR214" s="21"/>
      <c r="AS214" s="16"/>
    </row>
    <row r="215" spans="1:45" ht="12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7"/>
      <c r="M215" s="16"/>
      <c r="N215" s="16"/>
      <c r="O215" s="16"/>
      <c r="P215" s="18"/>
      <c r="Q215" s="19"/>
      <c r="R215" s="16"/>
      <c r="S215" s="49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0"/>
      <c r="AJ215" s="16"/>
      <c r="AK215" s="16"/>
      <c r="AL215" s="20"/>
      <c r="AM215" s="16"/>
      <c r="AN215" s="21"/>
      <c r="AO215" s="16"/>
      <c r="AP215" s="16"/>
      <c r="AQ215" s="16"/>
      <c r="AR215" s="21"/>
      <c r="AS215" s="16"/>
    </row>
    <row r="216" spans="1:45" ht="12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7"/>
      <c r="M216" s="16"/>
      <c r="N216" s="16"/>
      <c r="O216" s="16"/>
      <c r="P216" s="18"/>
      <c r="Q216" s="19"/>
      <c r="R216" s="16"/>
      <c r="S216" s="52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0"/>
      <c r="AJ216" s="16"/>
      <c r="AK216" s="16"/>
      <c r="AL216" s="20"/>
      <c r="AM216" s="16"/>
      <c r="AN216" s="21"/>
      <c r="AO216" s="16"/>
      <c r="AP216" s="16"/>
      <c r="AQ216" s="16"/>
      <c r="AR216" s="21"/>
      <c r="AS216" s="16"/>
    </row>
    <row r="217" spans="1:45" ht="12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7"/>
      <c r="M217" s="16"/>
      <c r="N217" s="16"/>
      <c r="O217" s="16"/>
      <c r="P217" s="18"/>
      <c r="Q217" s="19"/>
      <c r="R217" s="16"/>
      <c r="S217" s="49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0"/>
      <c r="AJ217" s="16"/>
      <c r="AK217" s="16"/>
      <c r="AL217" s="20"/>
      <c r="AM217" s="16"/>
      <c r="AN217" s="21"/>
      <c r="AO217" s="16"/>
      <c r="AP217" s="16"/>
      <c r="AQ217" s="16"/>
      <c r="AR217" s="21"/>
      <c r="AS217" s="16"/>
    </row>
    <row r="218" spans="1:45" ht="12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7"/>
      <c r="M218" s="16"/>
      <c r="N218" s="16"/>
      <c r="O218" s="16"/>
      <c r="P218" s="18"/>
      <c r="Q218" s="19"/>
      <c r="R218" s="16"/>
      <c r="S218" s="50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0"/>
      <c r="AJ218" s="16"/>
      <c r="AK218" s="16"/>
      <c r="AL218" s="20"/>
      <c r="AM218" s="16"/>
      <c r="AN218" s="21"/>
      <c r="AO218" s="16"/>
      <c r="AP218" s="16"/>
      <c r="AQ218" s="16"/>
      <c r="AR218" s="21"/>
      <c r="AS218" s="16"/>
    </row>
    <row r="219" spans="1:45" ht="12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7"/>
      <c r="M219" s="16"/>
      <c r="N219" s="16"/>
      <c r="O219" s="16"/>
      <c r="P219" s="18"/>
      <c r="Q219" s="19"/>
      <c r="R219" s="16"/>
      <c r="S219" s="49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0"/>
      <c r="AJ219" s="16"/>
      <c r="AK219" s="16"/>
      <c r="AL219" s="20"/>
      <c r="AM219" s="16"/>
      <c r="AN219" s="21"/>
      <c r="AO219" s="16"/>
      <c r="AP219" s="16"/>
      <c r="AQ219" s="16"/>
      <c r="AR219" s="21"/>
      <c r="AS219" s="16"/>
    </row>
    <row r="220" spans="1:45" ht="12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7"/>
      <c r="M220" s="16"/>
      <c r="N220" s="16"/>
      <c r="O220" s="16"/>
      <c r="P220" s="18"/>
      <c r="Q220" s="19"/>
      <c r="R220" s="16"/>
      <c r="S220" s="52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0"/>
      <c r="AJ220" s="16"/>
      <c r="AK220" s="16"/>
      <c r="AL220" s="20"/>
      <c r="AM220" s="16"/>
      <c r="AN220" s="21"/>
      <c r="AO220" s="16"/>
      <c r="AP220" s="16"/>
      <c r="AQ220" s="16"/>
      <c r="AR220" s="21"/>
      <c r="AS220" s="16"/>
    </row>
    <row r="221" spans="1:45" ht="12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7"/>
      <c r="M221" s="16"/>
      <c r="N221" s="16"/>
      <c r="O221" s="16"/>
      <c r="P221" s="18"/>
      <c r="Q221" s="19"/>
      <c r="R221" s="16"/>
      <c r="S221" s="49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0"/>
      <c r="AJ221" s="16"/>
      <c r="AK221" s="16"/>
      <c r="AL221" s="20"/>
      <c r="AM221" s="16"/>
      <c r="AN221" s="21"/>
      <c r="AO221" s="16"/>
      <c r="AP221" s="16"/>
      <c r="AQ221" s="16"/>
      <c r="AR221" s="21"/>
      <c r="AS221" s="16"/>
    </row>
    <row r="222" spans="1:45" ht="12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7"/>
      <c r="M222" s="16"/>
      <c r="N222" s="16"/>
      <c r="O222" s="16"/>
      <c r="P222" s="18"/>
      <c r="Q222" s="19"/>
      <c r="R222" s="16"/>
      <c r="S222" s="50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0"/>
      <c r="AJ222" s="16"/>
      <c r="AK222" s="16"/>
      <c r="AL222" s="20"/>
      <c r="AM222" s="16"/>
      <c r="AN222" s="21"/>
      <c r="AO222" s="16"/>
      <c r="AP222" s="16"/>
      <c r="AQ222" s="16"/>
      <c r="AR222" s="21"/>
      <c r="AS222" s="16"/>
    </row>
    <row r="223" spans="1:45" ht="12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7"/>
      <c r="M223" s="16"/>
      <c r="N223" s="16"/>
      <c r="O223" s="16"/>
      <c r="P223" s="18"/>
      <c r="Q223" s="19"/>
      <c r="R223" s="16"/>
      <c r="S223" s="49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0"/>
      <c r="AJ223" s="16"/>
      <c r="AK223" s="16"/>
      <c r="AL223" s="20"/>
      <c r="AM223" s="16"/>
      <c r="AN223" s="21"/>
      <c r="AO223" s="16"/>
      <c r="AP223" s="16"/>
      <c r="AQ223" s="16"/>
      <c r="AR223" s="21"/>
      <c r="AS223" s="16"/>
    </row>
    <row r="224" spans="1:45" ht="12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7"/>
      <c r="M224" s="16"/>
      <c r="N224" s="16"/>
      <c r="O224" s="16"/>
      <c r="P224" s="18"/>
      <c r="Q224" s="19"/>
      <c r="R224" s="16"/>
      <c r="S224" s="50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0"/>
      <c r="AJ224" s="16"/>
      <c r="AK224" s="16"/>
      <c r="AL224" s="20"/>
      <c r="AM224" s="16"/>
      <c r="AN224" s="21"/>
      <c r="AO224" s="16"/>
      <c r="AP224" s="16"/>
      <c r="AQ224" s="16"/>
      <c r="AR224" s="21"/>
      <c r="AS224" s="16"/>
    </row>
    <row r="225" spans="1:45" ht="12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7"/>
      <c r="M225" s="16"/>
      <c r="N225" s="16"/>
      <c r="O225" s="16"/>
      <c r="P225" s="18"/>
      <c r="Q225" s="19"/>
      <c r="R225" s="16"/>
      <c r="S225" s="49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0"/>
      <c r="AJ225" s="16"/>
      <c r="AK225" s="16"/>
      <c r="AL225" s="20"/>
      <c r="AM225" s="16"/>
      <c r="AN225" s="21"/>
      <c r="AO225" s="16"/>
      <c r="AP225" s="16"/>
      <c r="AQ225" s="16"/>
      <c r="AR225" s="21"/>
      <c r="AS225" s="16"/>
    </row>
    <row r="226" spans="1:45" ht="12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7"/>
      <c r="M226" s="16"/>
      <c r="N226" s="16"/>
      <c r="O226" s="16"/>
      <c r="P226" s="18"/>
      <c r="Q226" s="19"/>
      <c r="R226" s="16"/>
      <c r="S226" s="50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0"/>
      <c r="AJ226" s="16"/>
      <c r="AK226" s="16"/>
      <c r="AL226" s="20"/>
      <c r="AM226" s="16"/>
      <c r="AN226" s="21"/>
      <c r="AO226" s="16"/>
      <c r="AP226" s="16"/>
      <c r="AQ226" s="16"/>
      <c r="AR226" s="21"/>
      <c r="AS226" s="16"/>
    </row>
    <row r="227" spans="1:45" ht="12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7"/>
      <c r="M227" s="16"/>
      <c r="N227" s="16"/>
      <c r="O227" s="16"/>
      <c r="P227" s="18"/>
      <c r="Q227" s="19"/>
      <c r="R227" s="16"/>
      <c r="S227" s="49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0"/>
      <c r="AJ227" s="16"/>
      <c r="AK227" s="16"/>
      <c r="AL227" s="20"/>
      <c r="AM227" s="16"/>
      <c r="AN227" s="21"/>
      <c r="AO227" s="16"/>
      <c r="AP227" s="16"/>
      <c r="AQ227" s="16"/>
      <c r="AR227" s="21"/>
      <c r="AS227" s="16"/>
    </row>
    <row r="228" spans="1:45" ht="12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7"/>
      <c r="M228" s="16"/>
      <c r="N228" s="16"/>
      <c r="O228" s="16"/>
      <c r="P228" s="18"/>
      <c r="Q228" s="19"/>
      <c r="R228" s="16"/>
      <c r="S228" s="50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0"/>
      <c r="AJ228" s="16"/>
      <c r="AK228" s="16"/>
      <c r="AL228" s="20"/>
      <c r="AM228" s="16"/>
      <c r="AN228" s="21"/>
      <c r="AO228" s="16"/>
      <c r="AP228" s="16"/>
      <c r="AQ228" s="16"/>
      <c r="AR228" s="21"/>
      <c r="AS228" s="16"/>
    </row>
    <row r="229" spans="1:45" ht="12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7"/>
      <c r="M229" s="16"/>
      <c r="N229" s="16"/>
      <c r="O229" s="16"/>
      <c r="P229" s="18"/>
      <c r="Q229" s="19"/>
      <c r="R229" s="16"/>
      <c r="S229" s="49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0"/>
      <c r="AJ229" s="16"/>
      <c r="AK229" s="16"/>
      <c r="AL229" s="20"/>
      <c r="AM229" s="16"/>
      <c r="AN229" s="21"/>
      <c r="AO229" s="16"/>
      <c r="AP229" s="16"/>
      <c r="AQ229" s="16"/>
      <c r="AR229" s="21"/>
      <c r="AS229" s="16"/>
    </row>
    <row r="230" spans="1:45" ht="12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7"/>
      <c r="M230" s="16"/>
      <c r="N230" s="16"/>
      <c r="O230" s="16"/>
      <c r="P230" s="18"/>
      <c r="Q230" s="19"/>
      <c r="R230" s="16"/>
      <c r="S230" s="50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0"/>
      <c r="AJ230" s="16"/>
      <c r="AK230" s="16"/>
      <c r="AL230" s="20"/>
      <c r="AM230" s="16"/>
      <c r="AN230" s="21"/>
      <c r="AO230" s="16"/>
      <c r="AP230" s="16"/>
      <c r="AQ230" s="16"/>
      <c r="AR230" s="21"/>
      <c r="AS230" s="16"/>
    </row>
    <row r="231" spans="1:45" ht="12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7"/>
      <c r="M231" s="16"/>
      <c r="N231" s="16"/>
      <c r="O231" s="16"/>
      <c r="P231" s="18"/>
      <c r="Q231" s="19"/>
      <c r="R231" s="16"/>
      <c r="S231" s="49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0"/>
      <c r="AJ231" s="16"/>
      <c r="AK231" s="16"/>
      <c r="AL231" s="20"/>
      <c r="AM231" s="16"/>
      <c r="AN231" s="21"/>
      <c r="AO231" s="16"/>
      <c r="AP231" s="16"/>
      <c r="AQ231" s="16"/>
      <c r="AR231" s="21"/>
      <c r="AS231" s="16"/>
    </row>
    <row r="232" spans="1:45" ht="12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7"/>
      <c r="M232" s="16"/>
      <c r="N232" s="16"/>
      <c r="O232" s="16"/>
      <c r="P232" s="18"/>
      <c r="Q232" s="19"/>
      <c r="R232" s="16"/>
      <c r="S232" s="50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0"/>
      <c r="AJ232" s="16"/>
      <c r="AK232" s="16"/>
      <c r="AL232" s="20"/>
      <c r="AM232" s="16"/>
      <c r="AN232" s="21"/>
      <c r="AO232" s="16"/>
      <c r="AP232" s="16"/>
      <c r="AQ232" s="16"/>
      <c r="AR232" s="21"/>
      <c r="AS232" s="16"/>
    </row>
    <row r="233" spans="1:45" ht="12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7"/>
      <c r="M233" s="16"/>
      <c r="N233" s="16"/>
      <c r="O233" s="16"/>
      <c r="P233" s="18"/>
      <c r="Q233" s="19"/>
      <c r="R233" s="16"/>
      <c r="S233" s="49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0"/>
      <c r="AJ233" s="16"/>
      <c r="AK233" s="16"/>
      <c r="AL233" s="20"/>
      <c r="AM233" s="16"/>
      <c r="AN233" s="21"/>
      <c r="AO233" s="16"/>
      <c r="AP233" s="16"/>
      <c r="AQ233" s="16"/>
      <c r="AR233" s="21"/>
      <c r="AS233" s="16"/>
    </row>
    <row r="234" spans="1:45" ht="12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7"/>
      <c r="M234" s="16"/>
      <c r="N234" s="16"/>
      <c r="O234" s="16"/>
      <c r="P234" s="18"/>
      <c r="Q234" s="19"/>
      <c r="R234" s="16"/>
      <c r="S234" s="50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0"/>
      <c r="AJ234" s="16"/>
      <c r="AK234" s="16"/>
      <c r="AL234" s="20"/>
      <c r="AM234" s="16"/>
      <c r="AN234" s="21"/>
      <c r="AO234" s="16"/>
      <c r="AP234" s="16"/>
      <c r="AQ234" s="16"/>
      <c r="AR234" s="21"/>
      <c r="AS234" s="16"/>
    </row>
    <row r="235" spans="1:45" ht="12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7"/>
      <c r="M235" s="16"/>
      <c r="N235" s="16"/>
      <c r="O235" s="16"/>
      <c r="P235" s="18"/>
      <c r="Q235" s="19"/>
      <c r="R235" s="16"/>
      <c r="S235" s="49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0"/>
      <c r="AJ235" s="16"/>
      <c r="AK235" s="16"/>
      <c r="AL235" s="20"/>
      <c r="AM235" s="16"/>
      <c r="AN235" s="21"/>
      <c r="AO235" s="16"/>
      <c r="AP235" s="16"/>
      <c r="AQ235" s="16"/>
      <c r="AR235" s="21"/>
      <c r="AS235" s="16"/>
    </row>
    <row r="236" spans="1:45" ht="12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7"/>
      <c r="M236" s="16"/>
      <c r="N236" s="16"/>
      <c r="O236" s="16"/>
      <c r="P236" s="18"/>
      <c r="Q236" s="19"/>
      <c r="R236" s="16"/>
      <c r="S236" s="50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0"/>
      <c r="AJ236" s="16"/>
      <c r="AK236" s="16"/>
      <c r="AL236" s="20"/>
      <c r="AM236" s="16"/>
      <c r="AN236" s="21"/>
      <c r="AO236" s="16"/>
      <c r="AP236" s="16"/>
      <c r="AQ236" s="16"/>
      <c r="AR236" s="21"/>
      <c r="AS236" s="16"/>
    </row>
    <row r="237" spans="1:45" ht="12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7"/>
      <c r="M237" s="16"/>
      <c r="N237" s="16"/>
      <c r="O237" s="16"/>
      <c r="P237" s="18"/>
      <c r="Q237" s="19"/>
      <c r="R237" s="16"/>
      <c r="S237" s="51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0"/>
      <c r="AJ237" s="16"/>
      <c r="AK237" s="16"/>
      <c r="AL237" s="20"/>
      <c r="AM237" s="16"/>
      <c r="AN237" s="21"/>
      <c r="AO237" s="16"/>
      <c r="AP237" s="16"/>
      <c r="AQ237" s="16"/>
      <c r="AR237" s="21"/>
      <c r="AS237" s="16"/>
    </row>
    <row r="238" spans="1:45" ht="12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7"/>
      <c r="M238" s="16"/>
      <c r="N238" s="16"/>
      <c r="O238" s="16"/>
      <c r="P238" s="18"/>
      <c r="Q238" s="19"/>
      <c r="R238" s="16"/>
      <c r="S238" s="50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0"/>
      <c r="AJ238" s="16"/>
      <c r="AK238" s="16"/>
      <c r="AL238" s="20"/>
      <c r="AM238" s="16"/>
      <c r="AN238" s="21"/>
      <c r="AO238" s="16"/>
      <c r="AP238" s="16"/>
      <c r="AQ238" s="16"/>
      <c r="AR238" s="21"/>
      <c r="AS238" s="16"/>
    </row>
    <row r="239" spans="1:45" ht="12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7"/>
      <c r="M239" s="16"/>
      <c r="N239" s="16"/>
      <c r="O239" s="16"/>
      <c r="P239" s="18"/>
      <c r="Q239" s="19"/>
      <c r="R239" s="16"/>
      <c r="S239" s="49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0"/>
      <c r="AJ239" s="16"/>
      <c r="AK239" s="16"/>
      <c r="AL239" s="20"/>
      <c r="AM239" s="16"/>
      <c r="AN239" s="21"/>
      <c r="AO239" s="16"/>
      <c r="AP239" s="16"/>
      <c r="AQ239" s="16"/>
      <c r="AR239" s="21"/>
      <c r="AS239" s="16"/>
    </row>
    <row r="240" spans="1:45" ht="12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7"/>
      <c r="M240" s="16"/>
      <c r="N240" s="16"/>
      <c r="O240" s="16"/>
      <c r="P240" s="18"/>
      <c r="Q240" s="19"/>
      <c r="R240" s="16"/>
      <c r="S240" s="50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0"/>
      <c r="AJ240" s="16"/>
      <c r="AK240" s="16"/>
      <c r="AL240" s="20"/>
      <c r="AM240" s="16"/>
      <c r="AN240" s="21"/>
      <c r="AO240" s="16"/>
      <c r="AP240" s="16"/>
      <c r="AQ240" s="16"/>
      <c r="AR240" s="21"/>
      <c r="AS240" s="16"/>
    </row>
    <row r="241" spans="1:45" ht="12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7"/>
      <c r="M241" s="16"/>
      <c r="N241" s="16"/>
      <c r="O241" s="16"/>
      <c r="P241" s="18"/>
      <c r="Q241" s="19"/>
      <c r="R241" s="16"/>
      <c r="S241" s="49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0"/>
      <c r="AJ241" s="16"/>
      <c r="AK241" s="16"/>
      <c r="AL241" s="20"/>
      <c r="AM241" s="16"/>
      <c r="AN241" s="21"/>
      <c r="AO241" s="16"/>
      <c r="AP241" s="16"/>
      <c r="AQ241" s="16"/>
      <c r="AR241" s="21"/>
      <c r="AS241" s="16"/>
    </row>
    <row r="242" spans="1:45" ht="12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7"/>
      <c r="M242" s="16"/>
      <c r="N242" s="16"/>
      <c r="O242" s="16"/>
      <c r="P242" s="18"/>
      <c r="Q242" s="19"/>
      <c r="R242" s="16"/>
      <c r="S242" s="50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0"/>
      <c r="AJ242" s="16"/>
      <c r="AK242" s="16"/>
      <c r="AL242" s="20"/>
      <c r="AM242" s="16"/>
      <c r="AN242" s="21"/>
      <c r="AO242" s="16"/>
      <c r="AP242" s="16"/>
      <c r="AQ242" s="16"/>
      <c r="AR242" s="21"/>
      <c r="AS242" s="16"/>
    </row>
    <row r="243" spans="1:45" ht="12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7"/>
      <c r="M243" s="16"/>
      <c r="N243" s="16"/>
      <c r="O243" s="16"/>
      <c r="P243" s="18"/>
      <c r="Q243" s="19"/>
      <c r="R243" s="16"/>
      <c r="S243" s="49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0"/>
      <c r="AJ243" s="16"/>
      <c r="AK243" s="16"/>
      <c r="AL243" s="20"/>
      <c r="AM243" s="16"/>
      <c r="AN243" s="21"/>
      <c r="AO243" s="16"/>
      <c r="AP243" s="16"/>
      <c r="AQ243" s="16"/>
      <c r="AR243" s="21"/>
      <c r="AS243" s="16"/>
    </row>
    <row r="244" spans="1:45" ht="12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7"/>
      <c r="M244" s="16"/>
      <c r="N244" s="16"/>
      <c r="O244" s="16"/>
      <c r="P244" s="18"/>
      <c r="Q244" s="19"/>
      <c r="R244" s="16"/>
      <c r="S244" s="50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0"/>
      <c r="AJ244" s="16"/>
      <c r="AK244" s="16"/>
      <c r="AL244" s="20"/>
      <c r="AM244" s="16"/>
      <c r="AN244" s="21"/>
      <c r="AO244" s="16"/>
      <c r="AP244" s="16"/>
      <c r="AQ244" s="16"/>
      <c r="AR244" s="21"/>
      <c r="AS244" s="16"/>
    </row>
    <row r="245" spans="1:45" ht="12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7"/>
      <c r="M245" s="16"/>
      <c r="N245" s="16"/>
      <c r="O245" s="16"/>
      <c r="P245" s="18"/>
      <c r="Q245" s="19"/>
      <c r="R245" s="16"/>
      <c r="S245" s="49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0"/>
      <c r="AJ245" s="16"/>
      <c r="AK245" s="16"/>
      <c r="AL245" s="20"/>
      <c r="AM245" s="16"/>
      <c r="AN245" s="21"/>
      <c r="AO245" s="16"/>
      <c r="AP245" s="16"/>
      <c r="AQ245" s="16"/>
      <c r="AR245" s="21"/>
      <c r="AS245" s="16"/>
    </row>
    <row r="246" spans="1:45" ht="12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7"/>
      <c r="M246" s="16"/>
      <c r="N246" s="16"/>
      <c r="O246" s="16"/>
      <c r="P246" s="18"/>
      <c r="Q246" s="19"/>
      <c r="R246" s="16"/>
      <c r="S246" s="50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0"/>
      <c r="AJ246" s="16"/>
      <c r="AK246" s="16"/>
      <c r="AL246" s="20"/>
      <c r="AM246" s="16"/>
      <c r="AN246" s="21"/>
      <c r="AO246" s="16"/>
      <c r="AP246" s="16"/>
      <c r="AQ246" s="16"/>
      <c r="AR246" s="21"/>
      <c r="AS246" s="16"/>
    </row>
    <row r="247" spans="1:45" ht="12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7"/>
      <c r="M247" s="16"/>
      <c r="N247" s="16"/>
      <c r="O247" s="16"/>
      <c r="P247" s="18"/>
      <c r="Q247" s="19"/>
      <c r="R247" s="16"/>
      <c r="S247" s="49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0"/>
      <c r="AJ247" s="16"/>
      <c r="AK247" s="16"/>
      <c r="AL247" s="20"/>
      <c r="AM247" s="16"/>
      <c r="AN247" s="21"/>
      <c r="AO247" s="16"/>
      <c r="AP247" s="16"/>
      <c r="AQ247" s="16"/>
      <c r="AR247" s="21"/>
      <c r="AS247" s="16"/>
    </row>
    <row r="248" spans="1:45" ht="12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7"/>
      <c r="M248" s="16"/>
      <c r="N248" s="16"/>
      <c r="O248" s="16"/>
      <c r="P248" s="18"/>
      <c r="Q248" s="19"/>
      <c r="R248" s="16"/>
      <c r="S248" s="50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0"/>
      <c r="AJ248" s="16"/>
      <c r="AK248" s="16"/>
      <c r="AL248" s="20"/>
      <c r="AM248" s="16"/>
      <c r="AN248" s="21"/>
      <c r="AO248" s="16"/>
      <c r="AP248" s="16"/>
      <c r="AQ248" s="16"/>
      <c r="AR248" s="21"/>
      <c r="AS248" s="16"/>
    </row>
    <row r="249" spans="1:45" ht="12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7"/>
      <c r="M249" s="16"/>
      <c r="N249" s="16"/>
      <c r="O249" s="16"/>
      <c r="P249" s="18"/>
      <c r="Q249" s="19"/>
      <c r="R249" s="16"/>
      <c r="S249" s="49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20"/>
      <c r="AJ249" s="16"/>
      <c r="AK249" s="16"/>
      <c r="AL249" s="20"/>
      <c r="AM249" s="16"/>
      <c r="AN249" s="21"/>
      <c r="AO249" s="16"/>
      <c r="AP249" s="16"/>
      <c r="AQ249" s="16"/>
      <c r="AR249" s="21"/>
      <c r="AS249" s="16"/>
    </row>
    <row r="250" spans="1:45" ht="12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7"/>
      <c r="M250" s="16"/>
      <c r="N250" s="16"/>
      <c r="O250" s="16"/>
      <c r="P250" s="18"/>
      <c r="Q250" s="19"/>
      <c r="R250" s="16"/>
      <c r="S250" s="50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20"/>
      <c r="AJ250" s="16"/>
      <c r="AK250" s="16"/>
      <c r="AL250" s="20"/>
      <c r="AM250" s="16"/>
      <c r="AN250" s="21"/>
      <c r="AO250" s="16"/>
      <c r="AP250" s="16"/>
      <c r="AQ250" s="16"/>
      <c r="AR250" s="21"/>
      <c r="AS250" s="16"/>
    </row>
    <row r="251" spans="1:45" ht="12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7"/>
      <c r="M251" s="16"/>
      <c r="N251" s="16"/>
      <c r="O251" s="16"/>
      <c r="P251" s="18"/>
      <c r="Q251" s="19"/>
      <c r="R251" s="16"/>
      <c r="S251" s="49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20"/>
      <c r="AJ251" s="16"/>
      <c r="AK251" s="16"/>
      <c r="AL251" s="20"/>
      <c r="AM251" s="16"/>
      <c r="AN251" s="21"/>
      <c r="AO251" s="16"/>
      <c r="AP251" s="16"/>
      <c r="AQ251" s="16"/>
      <c r="AR251" s="21"/>
      <c r="AS251" s="16"/>
    </row>
    <row r="252" spans="1:45" ht="1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7"/>
      <c r="M252" s="16"/>
      <c r="N252" s="16"/>
      <c r="O252" s="16"/>
      <c r="P252" s="18"/>
      <c r="Q252" s="19"/>
      <c r="R252" s="16"/>
      <c r="S252" s="50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20"/>
      <c r="AJ252" s="16"/>
      <c r="AK252" s="16"/>
      <c r="AL252" s="20"/>
      <c r="AM252" s="16"/>
      <c r="AN252" s="21"/>
      <c r="AO252" s="16"/>
      <c r="AP252" s="16"/>
      <c r="AQ252" s="16"/>
      <c r="AR252" s="21"/>
      <c r="AS252" s="16"/>
    </row>
    <row r="253" spans="1:45" ht="1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7"/>
      <c r="M253" s="16"/>
      <c r="N253" s="16"/>
      <c r="O253" s="16"/>
      <c r="P253" s="18"/>
      <c r="Q253" s="19"/>
      <c r="R253" s="16"/>
      <c r="S253" s="49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20"/>
      <c r="AJ253" s="16"/>
      <c r="AK253" s="16"/>
      <c r="AL253" s="20"/>
      <c r="AM253" s="16"/>
      <c r="AN253" s="21"/>
      <c r="AO253" s="16"/>
      <c r="AP253" s="16"/>
      <c r="AQ253" s="16"/>
      <c r="AR253" s="21"/>
      <c r="AS253" s="16"/>
    </row>
    <row r="254" spans="1:45" ht="15" customHeight="1">
      <c r="A254" s="1" t="s">
        <v>107</v>
      </c>
      <c r="B254" s="1">
        <f>SUBTOTAL(103,JUNIO!$B$18:$B$253)</f>
        <v>41</v>
      </c>
      <c r="C254" s="1"/>
      <c r="D254" s="1"/>
      <c r="E254" s="1"/>
      <c r="F254" s="1"/>
      <c r="G254" s="1"/>
      <c r="H254" s="1"/>
      <c r="I254" s="1"/>
      <c r="J254" s="1"/>
      <c r="K254" s="1">
        <f>SUBTOTAL(103,JUNIO!$K$18:$K$253)</f>
        <v>41</v>
      </c>
      <c r="L254" s="1">
        <f>SUBTOTAL(103,JUNIO!$L$18:$L$253)</f>
        <v>41</v>
      </c>
      <c r="M254" s="1"/>
      <c r="N254" s="1">
        <f>SUBTOTAL(103,JUNIO!$N$18:$N$253)</f>
        <v>41</v>
      </c>
      <c r="O254" s="1"/>
      <c r="P254" s="1"/>
      <c r="Q254" s="1">
        <f>SUBTOTAL(103,JUNIO!$Q$18:$Q$253)</f>
        <v>41</v>
      </c>
      <c r="R254" s="1">
        <f>SUBTOTAL(103,JUNIO!$R$18:$R$253)</f>
        <v>41</v>
      </c>
      <c r="S254" s="1"/>
      <c r="T254" s="1"/>
      <c r="U254" s="1"/>
      <c r="V254" s="1">
        <f>SUBTOTAL(103,JUNIO!$V$18:$V$253)</f>
        <v>41</v>
      </c>
      <c r="W254" s="1"/>
      <c r="X254" s="1"/>
      <c r="Y254" s="1">
        <f>SUBTOTAL(103,JUNIO!$Y$18:$Y$253)</f>
        <v>41</v>
      </c>
      <c r="Z254" s="1">
        <f>SUBTOTAL(103,JUNIO!$Z$18:$Z$253)</f>
        <v>41</v>
      </c>
      <c r="AA254" s="1">
        <f>SUBTOTAL(103,JUNIO!$AA$18:$AA$253)</f>
        <v>41</v>
      </c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>
        <f>SUBTOTAL(103,JUNIO!$AR$18:$AR$253)</f>
        <v>41</v>
      </c>
      <c r="AS254" s="1"/>
    </row>
  </sheetData>
  <mergeCells count="14"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  <mergeCell ref="AM16:AP16"/>
  </mergeCells>
  <conditionalFormatting sqref="L17 L58:L253">
    <cfRule type="cellIs" dxfId="39" priority="6" operator="equal">
      <formula>"INGRESO"</formula>
    </cfRule>
    <cfRule type="cellIs" dxfId="38" priority="7" operator="equal">
      <formula>"CAMBIO DE GRUPO"</formula>
    </cfRule>
    <cfRule type="cellIs" dxfId="37" priority="8" operator="equal">
      <formula>"DESERCIÓN"</formula>
    </cfRule>
  </conditionalFormatting>
  <conditionalFormatting sqref="L58:L253">
    <cfRule type="containsText" dxfId="36" priority="9" operator="containsText" text="REINGRESO">
      <formula>NOT(ISERROR(SEARCH(("REINGRESO"),(L58))))</formula>
    </cfRule>
    <cfRule type="containsText" dxfId="35" priority="10" operator="containsText" text="REINGRESO">
      <formula>NOT(ISERROR(SEARCH(("REINGRESO"),(L58))))</formula>
    </cfRule>
  </conditionalFormatting>
  <conditionalFormatting sqref="L18:L57">
    <cfRule type="cellIs" dxfId="34" priority="1" operator="equal">
      <formula>"INGRESO"</formula>
    </cfRule>
    <cfRule type="cellIs" dxfId="33" priority="2" operator="equal">
      <formula>"CAMBIO DE GRUPO"</formula>
    </cfRule>
    <cfRule type="cellIs" dxfId="32" priority="3" operator="equal">
      <formula>"DESERCIÓN"</formula>
    </cfRule>
  </conditionalFormatting>
  <conditionalFormatting sqref="L18:L57">
    <cfRule type="containsText" dxfId="31" priority="4" operator="containsText" text="REINGRESO">
      <formula>NOT(ISERROR(SEARCH(("REINGRESO"),(L18))))</formula>
    </cfRule>
    <cfRule type="containsText" dxfId="30" priority="5" operator="containsText" text="REINGRESO">
      <formula>NOT(ISERROR(SEARCH(("REINGRESO"),(L18))))</formula>
    </cfRule>
  </conditionalFormatting>
  <dataValidations count="27">
    <dataValidation type="list" allowBlank="1" showErrorMessage="1" sqref="AA219:AA253">
      <formula1>"NINGUNA,DISCAPACIDAD AUDITIVA,DISCAPACIDAD FÍSICA,DISCAPACIDAD VISUAL,DISCAPACIDAD PSICOSOCIAL,DISCAPACIDAD COGNITIVA,DISCAPACIDAD MÚLTIPLE,OTRO,CUIDADORES"</formula1>
    </dataValidation>
    <dataValidation type="list" allowBlank="1" showErrorMessage="1" sqref="AA207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Z150:Z253 Z18:Z95">
      <formula1>"NINGUNA,MIGRANTE,DESPLAZADO,VÍCTIMA DE CONFLICTO,VÍCTIMA DE POBREZA,VÍCTIMA EXPLOTACIÓN SEXUAL,HABITANTE DE CALLE"</formula1>
    </dataValidation>
    <dataValidation type="list" allowBlank="1" showErrorMessage="1" sqref="AH167:AH253">
      <formula1>"MADRE,PADRE,HIJO(A),HERMANO(A),ABUELO(A),ESPOSO(A),TÍO(A),AMIGO(A),PAREJA,OTRO"</formula1>
    </dataValidation>
    <dataValidation type="list" allowBlank="1" showErrorMessage="1" sqref="D58:D94 D18:D56">
      <formula1>INDIRECT($C19)</formula1>
    </dataValidation>
    <dataValidation type="decimal" allowBlank="1" showInputMessage="1" showErrorMessage="1" prompt="INGRESAR _x000a_DATO NUMÉRICO" sqref="AJ150 AI167:AI253 S58:S253 S31:S34 S19 S23 S25:S26 S40 S42:S44 S46:S47 S52:S53">
      <formula1>0</formula1>
      <formula2>9999999999</formula2>
    </dataValidation>
    <dataValidation type="list" allowBlank="1" showErrorMessage="1" sqref="AA208:AA218 AA18:AA206">
      <formula1>"NINGUNA,DISCAPACIDAD AUDITIVA,DISCAPACIDAD FÍSICA,DISCAPACIDAD VISUAL,DISCAPACIDAD PSICOSOCIAL,DISCAPACIDAD COGNITIVA,DISCAPACIDAD MÚLTIPLE,OTRO"</formula1>
    </dataValidation>
    <dataValidation type="list" allowBlank="1" showErrorMessage="1" sqref="Z96:Z149">
      <formula1>"NINGUNA,MIGRANTE,DESPLAZADO,VÍCTIMA DE CONFLICTO,VÍCTIMA DE POBREZA,VÍCTIMA EXPLOTACIÓN SEXUAL,HABITANTE DE CALLE,REHABILITACION PROTECCION"</formula1>
    </dataValidation>
    <dataValidation type="list" allowBlank="1" showErrorMessage="1" sqref="B18:B253 V18:V253">
      <formula1>ZONA</formula1>
    </dataValidation>
    <dataValidation type="list" allowBlank="1" showErrorMessage="1" sqref="AC18:AC253">
      <formula1>"O+,O-,A+,A-,B+,B-,AB+,AB-"</formula1>
    </dataValidation>
    <dataValidation type="list" allowBlank="1" showErrorMessage="1" sqref="Y18:Y253">
      <formula1>"MESTIZO,AFRO,INDÍGENA,OTRO"</formula1>
    </dataValidation>
    <dataValidation type="list" allowBlank="1" showErrorMessage="1" sqref="W18:W253">
      <formula1>INDIRECT($V18)</formula1>
    </dataValidation>
    <dataValidation type="list" allowBlank="1" showErrorMessage="1" sqref="C18:C253">
      <formula1>INDIRECT($B18)</formula1>
    </dataValidation>
    <dataValidation type="list" allowBlank="1" showErrorMessage="1" sqref="R18:R253">
      <formula1>"FEMENINO,MASCULINO,LGBTIQ+,OTRO"</formula1>
    </dataValidation>
    <dataValidation type="date" operator="greaterThanOrEqual" allowBlank="1" showInputMessage="1" showErrorMessage="1" prompt="DÍA/MES/AÑO_x000a_EJE: 28/02/1971" sqref="P18:P253">
      <formula1>1</formula1>
    </dataValidation>
    <dataValidation type="list" allowBlank="1" showErrorMessage="1" sqref="E18:E253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AK58:AK253">
      <formula1>"MADRE,PADRE,HIJO(A),HERMANO(A),ABUELO(A),ESPOSO(A),TÍO(A),AMIGO(A),PAREJA,OTRO,NO APLICA"</formula1>
    </dataValidation>
    <dataValidation type="list" allowBlank="1" showErrorMessage="1" sqref="L18:L253">
      <formula1>"INGRESO,MATRICULADO,CAMBIO DE GRUPO,DESERCIÓN"</formula1>
    </dataValidation>
    <dataValidation type="list" allowBlank="1" showErrorMessage="1" sqref="A18:A253">
      <formula1>"COROS,CUERDAS PULSADAS,CUERDAS SINFÓNICAS,BANDAS MÚSICO MARCIALES,BANDAS SINFÓNICAS,PIANO,ARTES VISUALES,TEATRO,DANZA,PRIMERA INFANCIA"</formula1>
    </dataValidation>
    <dataValidation type="decimal" allowBlank="1" showInputMessage="1" showErrorMessage="1" prompt="AGREGAR DATO NÚMERICO" sqref="Q18:Q253 O18:O253">
      <formula1>0</formula1>
      <formula2>99999999999999</formula2>
    </dataValidation>
    <dataValidation type="list" allowBlank="1" showErrorMessage="1" sqref="M18:M253">
      <formula1>"NINGUNO,DIFICULTAD ECONÓMICA,DIFICULTAD DE TRANSPORTE,POR ESTUDIO - TRABAJO,ENFERMEDAD,SITUACIÓN FAMILIAR,INCONFORMIDAD CON EL PROCESO,CAMBIO DE CIUDAD,INASISTENCIA"</formula1>
    </dataValidation>
    <dataValidation type="list" allowBlank="1" showErrorMessage="1" sqref="N18:N253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D95:D253">
      <formula1>INDIRECT($C95)</formula1>
    </dataValidation>
    <dataValidation type="list" allowBlank="1" showErrorMessage="1" sqref="AH54:AH166">
      <formula1>"MADRE,PADRE,HIJO(A),HERMANO(A),ABUELO(A),ESPOSO(A),TÍO(A),AMIGO(A),PAREJA,OTRO,DIRECTOR DE LA FUNDACION"</formula1>
    </dataValidation>
    <dataValidation type="list" allowBlank="1" showErrorMessage="1" sqref="AF18:AF253">
      <formula1>"PRIMARIA,BACHILLERATO,TÉCNICO,TECNÓLOGO,PREGRADO,POSGRADO,OTRO"</formula1>
    </dataValidation>
    <dataValidation type="list" allowBlank="1" showErrorMessage="1" sqref="AE18:AE253">
      <formula1>"NO APLICA,MAÑANA,TARDE,NOCHE,JORNADA ÚNICA,SABATINA,OTRO"</formula1>
    </dataValidation>
    <dataValidation type="list" allowBlank="1" showErrorMessage="1" sqref="D57">
      <formula1>INDIRECT(#REF!)</formula1>
    </dataValidation>
  </dataValidations>
  <pageMargins left="0.7" right="0.7" top="0.75" bottom="0.75" header="0" footer="0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workbookViewId="0"/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+JULIO!$B$181</f>
        <v>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+JULIO!$B$181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COUNTIF(JULIO!$L$18:$L$180,A10)</f>
        <v>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COUNTIF(JULIO!$L$18:$L$180,K10)</f>
        <v>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COUNTIF(JULIO!$L$18:$L$180,A11)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COUNTIF(JULIO!$L$18:$L$180,K11)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COUNTIF(JULIO!$L$18:$L$180,A12)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COUNTIF(JULIO!$L$18:$L$180,K12)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COUNTIF(JULIO!$L$18:$L$180,A13)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COUNTIF(JULIO!$L$18:$L$180,K13)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8"/>
      <c r="Q18" s="19">
        <f t="shared" ref="Q18:Q180" ca="1" si="0">INT(YEARFRAC(P18,TODAY()))</f>
        <v>124</v>
      </c>
      <c r="R18" s="16"/>
      <c r="S18" s="20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0"/>
      <c r="AJ18" s="16"/>
      <c r="AK18" s="16"/>
      <c r="AL18" s="20"/>
      <c r="AM18" s="16"/>
      <c r="AN18" s="20"/>
      <c r="AO18" s="16"/>
      <c r="AP18" s="16"/>
      <c r="AQ18" s="16"/>
      <c r="AR18" s="21"/>
      <c r="AS18" s="16"/>
    </row>
    <row r="19" spans="1:45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18"/>
      <c r="Q19" s="19">
        <f t="shared" ca="1" si="0"/>
        <v>124</v>
      </c>
      <c r="R19" s="16"/>
      <c r="S19" s="20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0"/>
      <c r="AJ19" s="16"/>
      <c r="AK19" s="16"/>
      <c r="AL19" s="20"/>
      <c r="AM19" s="16"/>
      <c r="AN19" s="20"/>
      <c r="AO19" s="16"/>
      <c r="AP19" s="16"/>
      <c r="AQ19" s="16"/>
      <c r="AR19" s="21"/>
      <c r="AS19" s="16"/>
    </row>
    <row r="20" spans="1:45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8"/>
      <c r="Q20" s="19">
        <f t="shared" ca="1" si="0"/>
        <v>124</v>
      </c>
      <c r="R20" s="16"/>
      <c r="S20" s="20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0"/>
      <c r="AJ20" s="16"/>
      <c r="AK20" s="16"/>
      <c r="AL20" s="20"/>
      <c r="AM20" s="16"/>
      <c r="AN20" s="20"/>
      <c r="AO20" s="16"/>
      <c r="AP20" s="16"/>
      <c r="AQ20" s="16"/>
      <c r="AR20" s="21"/>
      <c r="AS20" s="16"/>
    </row>
    <row r="21" spans="1:45" ht="12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6"/>
      <c r="N21" s="16"/>
      <c r="O21" s="16"/>
      <c r="P21" s="18"/>
      <c r="Q21" s="19">
        <f t="shared" ca="1" si="0"/>
        <v>124</v>
      </c>
      <c r="R21" s="16"/>
      <c r="S21" s="20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0"/>
      <c r="AJ21" s="16"/>
      <c r="AK21" s="16"/>
      <c r="AL21" s="20"/>
      <c r="AM21" s="16"/>
      <c r="AN21" s="20"/>
      <c r="AO21" s="16"/>
      <c r="AP21" s="16"/>
      <c r="AQ21" s="16"/>
      <c r="AR21" s="21"/>
      <c r="AS21" s="16"/>
    </row>
    <row r="22" spans="1:45" ht="12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18"/>
      <c r="Q22" s="19">
        <f t="shared" ca="1" si="0"/>
        <v>124</v>
      </c>
      <c r="R22" s="16"/>
      <c r="S22" s="20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0"/>
      <c r="AJ22" s="16"/>
      <c r="AK22" s="16"/>
      <c r="AL22" s="20"/>
      <c r="AM22" s="16"/>
      <c r="AN22" s="20"/>
      <c r="AO22" s="16"/>
      <c r="AP22" s="16"/>
      <c r="AQ22" s="16"/>
      <c r="AR22" s="21"/>
      <c r="AS22" s="16"/>
    </row>
    <row r="23" spans="1:45" ht="12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6"/>
      <c r="N23" s="16"/>
      <c r="O23" s="16"/>
      <c r="P23" s="18"/>
      <c r="Q23" s="19">
        <f t="shared" ca="1" si="0"/>
        <v>124</v>
      </c>
      <c r="R23" s="16"/>
      <c r="S23" s="20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0"/>
      <c r="AJ23" s="16"/>
      <c r="AK23" s="16"/>
      <c r="AL23" s="20"/>
      <c r="AM23" s="16"/>
      <c r="AN23" s="20"/>
      <c r="AO23" s="16"/>
      <c r="AP23" s="16"/>
      <c r="AQ23" s="16"/>
      <c r="AR23" s="21"/>
      <c r="AS23" s="16"/>
    </row>
    <row r="24" spans="1:45" ht="12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18"/>
      <c r="Q24" s="19">
        <f t="shared" ca="1" si="0"/>
        <v>124</v>
      </c>
      <c r="R24" s="16"/>
      <c r="S24" s="20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0"/>
      <c r="AJ24" s="16"/>
      <c r="AK24" s="16"/>
      <c r="AL24" s="20"/>
      <c r="AM24" s="16"/>
      <c r="AN24" s="20"/>
      <c r="AO24" s="16"/>
      <c r="AP24" s="16"/>
      <c r="AQ24" s="16"/>
      <c r="AR24" s="21"/>
      <c r="AS24" s="16"/>
    </row>
    <row r="25" spans="1:45" ht="12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6"/>
      <c r="N25" s="16"/>
      <c r="O25" s="16"/>
      <c r="P25" s="18"/>
      <c r="Q25" s="19">
        <f t="shared" ca="1" si="0"/>
        <v>124</v>
      </c>
      <c r="R25" s="16"/>
      <c r="S25" s="20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0"/>
      <c r="AJ25" s="16"/>
      <c r="AK25" s="16"/>
      <c r="AL25" s="20"/>
      <c r="AM25" s="16"/>
      <c r="AN25" s="20"/>
      <c r="AO25" s="16"/>
      <c r="AP25" s="16"/>
      <c r="AQ25" s="16"/>
      <c r="AR25" s="21"/>
      <c r="AS25" s="16"/>
    </row>
    <row r="26" spans="1:45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18"/>
      <c r="Q26" s="19">
        <f t="shared" ca="1" si="0"/>
        <v>124</v>
      </c>
      <c r="R26" s="16"/>
      <c r="S26" s="2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0"/>
      <c r="AJ26" s="16"/>
      <c r="AK26" s="16"/>
      <c r="AL26" s="20"/>
      <c r="AM26" s="16"/>
      <c r="AN26" s="20"/>
      <c r="AO26" s="16"/>
      <c r="AP26" s="16"/>
      <c r="AQ26" s="16"/>
      <c r="AR26" s="21"/>
      <c r="AS26" s="16"/>
    </row>
    <row r="27" spans="1:45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8"/>
      <c r="Q27" s="19">
        <f t="shared" ca="1" si="0"/>
        <v>124</v>
      </c>
      <c r="R27" s="16"/>
      <c r="S27" s="20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0"/>
      <c r="AJ27" s="16"/>
      <c r="AK27" s="16"/>
      <c r="AL27" s="20"/>
      <c r="AM27" s="16"/>
      <c r="AN27" s="20"/>
      <c r="AO27" s="16"/>
      <c r="AP27" s="16"/>
      <c r="AQ27" s="16"/>
      <c r="AR27" s="21"/>
      <c r="AS27" s="16"/>
    </row>
    <row r="28" spans="1:45" ht="12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8"/>
      <c r="Q28" s="19">
        <f t="shared" ca="1" si="0"/>
        <v>124</v>
      </c>
      <c r="R28" s="16"/>
      <c r="S28" s="20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0"/>
      <c r="AJ28" s="16"/>
      <c r="AK28" s="16"/>
      <c r="AL28" s="20"/>
      <c r="AM28" s="16"/>
      <c r="AN28" s="20"/>
      <c r="AO28" s="16"/>
      <c r="AP28" s="16"/>
      <c r="AQ28" s="16"/>
      <c r="AR28" s="21"/>
      <c r="AS28" s="16"/>
    </row>
    <row r="29" spans="1:45" ht="12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6"/>
      <c r="N29" s="16"/>
      <c r="O29" s="16"/>
      <c r="P29" s="18"/>
      <c r="Q29" s="19">
        <f t="shared" ca="1" si="0"/>
        <v>124</v>
      </c>
      <c r="R29" s="16"/>
      <c r="S29" s="20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0"/>
      <c r="AJ29" s="16"/>
      <c r="AK29" s="16"/>
      <c r="AL29" s="20"/>
      <c r="AM29" s="16"/>
      <c r="AN29" s="20"/>
      <c r="AO29" s="16"/>
      <c r="AP29" s="16"/>
      <c r="AQ29" s="16"/>
      <c r="AR29" s="21"/>
      <c r="AS29" s="16"/>
    </row>
    <row r="30" spans="1:45" ht="12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8"/>
      <c r="Q30" s="19">
        <f t="shared" ca="1" si="0"/>
        <v>124</v>
      </c>
      <c r="R30" s="16"/>
      <c r="S30" s="20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0"/>
      <c r="AJ30" s="16"/>
      <c r="AK30" s="16"/>
      <c r="AL30" s="20"/>
      <c r="AM30" s="16"/>
      <c r="AN30" s="20"/>
      <c r="AO30" s="16"/>
      <c r="AP30" s="16"/>
      <c r="AQ30" s="16"/>
      <c r="AR30" s="21"/>
      <c r="AS30" s="16"/>
    </row>
    <row r="31" spans="1:45" ht="12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18"/>
      <c r="Q31" s="19">
        <f t="shared" ca="1" si="0"/>
        <v>124</v>
      </c>
      <c r="R31" s="16"/>
      <c r="S31" s="20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0"/>
      <c r="AJ31" s="16"/>
      <c r="AK31" s="16"/>
      <c r="AL31" s="20"/>
      <c r="AM31" s="16"/>
      <c r="AN31" s="20"/>
      <c r="AO31" s="16"/>
      <c r="AP31" s="16"/>
      <c r="AQ31" s="16"/>
      <c r="AR31" s="21"/>
      <c r="AS31" s="16"/>
    </row>
    <row r="32" spans="1:45" ht="12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8"/>
      <c r="Q32" s="19">
        <f t="shared" ca="1" si="0"/>
        <v>124</v>
      </c>
      <c r="R32" s="16"/>
      <c r="S32" s="20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0"/>
      <c r="AJ32" s="16"/>
      <c r="AK32" s="16"/>
      <c r="AL32" s="20"/>
      <c r="AM32" s="16"/>
      <c r="AN32" s="20"/>
      <c r="AO32" s="16"/>
      <c r="AP32" s="16"/>
      <c r="AQ32" s="16"/>
      <c r="AR32" s="21"/>
      <c r="AS32" s="16"/>
    </row>
    <row r="33" spans="1:45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18"/>
      <c r="Q33" s="19">
        <f t="shared" ca="1" si="0"/>
        <v>124</v>
      </c>
      <c r="R33" s="16"/>
      <c r="S33" s="20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0"/>
      <c r="AJ33" s="16"/>
      <c r="AK33" s="16"/>
      <c r="AL33" s="20"/>
      <c r="AM33" s="16"/>
      <c r="AN33" s="20"/>
      <c r="AO33" s="16"/>
      <c r="AP33" s="16"/>
      <c r="AQ33" s="16"/>
      <c r="AR33" s="21"/>
      <c r="AS33" s="16"/>
    </row>
    <row r="34" spans="1:45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6"/>
      <c r="O34" s="16"/>
      <c r="P34" s="18"/>
      <c r="Q34" s="19">
        <f t="shared" ca="1" si="0"/>
        <v>124</v>
      </c>
      <c r="R34" s="16"/>
      <c r="S34" s="20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0"/>
      <c r="AJ34" s="16"/>
      <c r="AK34" s="16"/>
      <c r="AL34" s="20"/>
      <c r="AM34" s="16"/>
      <c r="AN34" s="20"/>
      <c r="AO34" s="16"/>
      <c r="AP34" s="16"/>
      <c r="AQ34" s="16"/>
      <c r="AR34" s="21"/>
      <c r="AS34" s="16"/>
    </row>
    <row r="35" spans="1:45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6"/>
      <c r="N35" s="16"/>
      <c r="O35" s="16"/>
      <c r="P35" s="18"/>
      <c r="Q35" s="19">
        <f t="shared" ca="1" si="0"/>
        <v>124</v>
      </c>
      <c r="R35" s="16"/>
      <c r="S35" s="20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0"/>
      <c r="AJ35" s="16"/>
      <c r="AK35" s="16"/>
      <c r="AL35" s="20"/>
      <c r="AM35" s="16"/>
      <c r="AN35" s="20"/>
      <c r="AO35" s="16"/>
      <c r="AP35" s="16"/>
      <c r="AQ35" s="16"/>
      <c r="AR35" s="21"/>
      <c r="AS35" s="16"/>
    </row>
    <row r="36" spans="1:45" ht="12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6"/>
      <c r="N36" s="16"/>
      <c r="O36" s="16"/>
      <c r="P36" s="18"/>
      <c r="Q36" s="19">
        <f t="shared" ca="1" si="0"/>
        <v>124</v>
      </c>
      <c r="R36" s="16"/>
      <c r="S36" s="20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0"/>
      <c r="AJ36" s="16"/>
      <c r="AK36" s="16"/>
      <c r="AL36" s="20"/>
      <c r="AM36" s="16"/>
      <c r="AN36" s="20"/>
      <c r="AO36" s="16"/>
      <c r="AP36" s="16"/>
      <c r="AQ36" s="16"/>
      <c r="AR36" s="21"/>
      <c r="AS36" s="16"/>
    </row>
    <row r="37" spans="1:45" ht="12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6"/>
      <c r="N37" s="16"/>
      <c r="O37" s="16"/>
      <c r="P37" s="18"/>
      <c r="Q37" s="19">
        <f t="shared" ca="1" si="0"/>
        <v>124</v>
      </c>
      <c r="R37" s="16"/>
      <c r="S37" s="20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0"/>
      <c r="AJ37" s="16"/>
      <c r="AK37" s="16"/>
      <c r="AL37" s="20"/>
      <c r="AM37" s="16"/>
      <c r="AN37" s="20"/>
      <c r="AO37" s="16"/>
      <c r="AP37" s="16"/>
      <c r="AQ37" s="16"/>
      <c r="AR37" s="21"/>
      <c r="AS37" s="16"/>
    </row>
    <row r="38" spans="1:45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6"/>
      <c r="N38" s="16"/>
      <c r="O38" s="16"/>
      <c r="P38" s="18"/>
      <c r="Q38" s="19">
        <f t="shared" ca="1" si="0"/>
        <v>124</v>
      </c>
      <c r="R38" s="16"/>
      <c r="S38" s="20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0"/>
      <c r="AJ38" s="16"/>
      <c r="AK38" s="16"/>
      <c r="AL38" s="20"/>
      <c r="AM38" s="16"/>
      <c r="AN38" s="20"/>
      <c r="AO38" s="16"/>
      <c r="AP38" s="16"/>
      <c r="AQ38" s="16"/>
      <c r="AR38" s="21"/>
      <c r="AS38" s="16"/>
    </row>
    <row r="39" spans="1:45" ht="12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18"/>
      <c r="Q39" s="19">
        <f t="shared" ca="1" si="0"/>
        <v>124</v>
      </c>
      <c r="R39" s="16"/>
      <c r="S39" s="20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0"/>
      <c r="AJ39" s="16"/>
      <c r="AK39" s="16"/>
      <c r="AL39" s="20"/>
      <c r="AM39" s="16"/>
      <c r="AN39" s="20"/>
      <c r="AO39" s="16"/>
      <c r="AP39" s="16"/>
      <c r="AQ39" s="16"/>
      <c r="AR39" s="21"/>
      <c r="AS39" s="16"/>
    </row>
    <row r="40" spans="1:45" ht="12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  <c r="N40" s="16"/>
      <c r="O40" s="16"/>
      <c r="P40" s="18"/>
      <c r="Q40" s="19">
        <f t="shared" ca="1" si="0"/>
        <v>124</v>
      </c>
      <c r="R40" s="16"/>
      <c r="S40" s="20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0"/>
      <c r="AJ40" s="16"/>
      <c r="AK40" s="16"/>
      <c r="AL40" s="20"/>
      <c r="AM40" s="16"/>
      <c r="AN40" s="20"/>
      <c r="AO40" s="16"/>
      <c r="AP40" s="16"/>
      <c r="AQ40" s="16"/>
      <c r="AR40" s="21"/>
      <c r="AS40" s="16"/>
    </row>
    <row r="41" spans="1:45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  <c r="N41" s="16"/>
      <c r="O41" s="16"/>
      <c r="P41" s="18"/>
      <c r="Q41" s="19">
        <f t="shared" ca="1" si="0"/>
        <v>124</v>
      </c>
      <c r="R41" s="16"/>
      <c r="S41" s="20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0"/>
      <c r="AJ41" s="16"/>
      <c r="AK41" s="16"/>
      <c r="AL41" s="20"/>
      <c r="AM41" s="16"/>
      <c r="AN41" s="20"/>
      <c r="AO41" s="16"/>
      <c r="AP41" s="16"/>
      <c r="AQ41" s="16"/>
      <c r="AR41" s="21"/>
      <c r="AS41" s="16"/>
    </row>
    <row r="42" spans="1:45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6"/>
      <c r="N42" s="16"/>
      <c r="O42" s="16"/>
      <c r="P42" s="18"/>
      <c r="Q42" s="19">
        <f t="shared" ca="1" si="0"/>
        <v>124</v>
      </c>
      <c r="R42" s="16"/>
      <c r="S42" s="20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0"/>
      <c r="AJ42" s="16"/>
      <c r="AK42" s="16"/>
      <c r="AL42" s="20"/>
      <c r="AM42" s="16"/>
      <c r="AN42" s="20"/>
      <c r="AO42" s="16"/>
      <c r="AP42" s="16"/>
      <c r="AQ42" s="16"/>
      <c r="AR42" s="21"/>
      <c r="AS42" s="16"/>
    </row>
    <row r="43" spans="1:45" ht="12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  <c r="M43" s="16"/>
      <c r="N43" s="16"/>
      <c r="O43" s="16"/>
      <c r="P43" s="18"/>
      <c r="Q43" s="19">
        <f t="shared" ca="1" si="0"/>
        <v>124</v>
      </c>
      <c r="R43" s="16"/>
      <c r="S43" s="20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0"/>
      <c r="AJ43" s="16"/>
      <c r="AK43" s="16"/>
      <c r="AL43" s="20"/>
      <c r="AM43" s="16"/>
      <c r="AN43" s="20"/>
      <c r="AO43" s="16"/>
      <c r="AP43" s="16"/>
      <c r="AQ43" s="16"/>
      <c r="AR43" s="21"/>
      <c r="AS43" s="16"/>
    </row>
    <row r="44" spans="1:45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"/>
      <c r="N44" s="16"/>
      <c r="O44" s="16"/>
      <c r="P44" s="18"/>
      <c r="Q44" s="19">
        <f t="shared" ca="1" si="0"/>
        <v>124</v>
      </c>
      <c r="R44" s="16"/>
      <c r="S44" s="20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0"/>
      <c r="AJ44" s="16"/>
      <c r="AK44" s="16"/>
      <c r="AL44" s="20"/>
      <c r="AM44" s="16"/>
      <c r="AN44" s="20"/>
      <c r="AO44" s="16"/>
      <c r="AP44" s="16"/>
      <c r="AQ44" s="16"/>
      <c r="AR44" s="21"/>
      <c r="AS44" s="16"/>
    </row>
    <row r="45" spans="1:45" ht="1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/>
      <c r="M45" s="16"/>
      <c r="N45" s="16"/>
      <c r="O45" s="16"/>
      <c r="P45" s="18"/>
      <c r="Q45" s="19">
        <f t="shared" ca="1" si="0"/>
        <v>124</v>
      </c>
      <c r="R45" s="16"/>
      <c r="S45" s="2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0"/>
      <c r="AJ45" s="16"/>
      <c r="AK45" s="16"/>
      <c r="AL45" s="20"/>
      <c r="AM45" s="16"/>
      <c r="AN45" s="20"/>
      <c r="AO45" s="16"/>
      <c r="AP45" s="16"/>
      <c r="AQ45" s="16"/>
      <c r="AR45" s="21"/>
      <c r="AS45" s="16"/>
    </row>
    <row r="46" spans="1:45" ht="12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16"/>
      <c r="N46" s="16"/>
      <c r="O46" s="16"/>
      <c r="P46" s="18"/>
      <c r="Q46" s="19">
        <f t="shared" ca="1" si="0"/>
        <v>124</v>
      </c>
      <c r="R46" s="16"/>
      <c r="S46" s="2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0"/>
      <c r="AJ46" s="16"/>
      <c r="AK46" s="16"/>
      <c r="AL46" s="20"/>
      <c r="AM46" s="16"/>
      <c r="AN46" s="20"/>
      <c r="AO46" s="16"/>
      <c r="AP46" s="16"/>
      <c r="AQ46" s="16"/>
      <c r="AR46" s="21"/>
      <c r="AS46" s="16"/>
    </row>
    <row r="47" spans="1:45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6"/>
      <c r="N47" s="16"/>
      <c r="O47" s="16"/>
      <c r="P47" s="18"/>
      <c r="Q47" s="19">
        <f t="shared" ca="1" si="0"/>
        <v>124</v>
      </c>
      <c r="R47" s="16"/>
      <c r="S47" s="2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0"/>
      <c r="AJ47" s="16"/>
      <c r="AK47" s="16"/>
      <c r="AL47" s="20"/>
      <c r="AM47" s="16"/>
      <c r="AN47" s="20"/>
      <c r="AO47" s="16"/>
      <c r="AP47" s="16"/>
      <c r="AQ47" s="16"/>
      <c r="AR47" s="21"/>
      <c r="AS47" s="16"/>
    </row>
    <row r="48" spans="1:45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  <c r="M48" s="16"/>
      <c r="N48" s="16"/>
      <c r="O48" s="16"/>
      <c r="P48" s="18"/>
      <c r="Q48" s="19">
        <f t="shared" ca="1" si="0"/>
        <v>124</v>
      </c>
      <c r="R48" s="16"/>
      <c r="S48" s="2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0"/>
      <c r="AJ48" s="16"/>
      <c r="AK48" s="16"/>
      <c r="AL48" s="20"/>
      <c r="AM48" s="16"/>
      <c r="AN48" s="20"/>
      <c r="AO48" s="16"/>
      <c r="AP48" s="16"/>
      <c r="AQ48" s="16"/>
      <c r="AR48" s="21"/>
      <c r="AS48" s="16"/>
    </row>
    <row r="49" spans="1:45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  <c r="N49" s="16"/>
      <c r="O49" s="16"/>
      <c r="P49" s="18"/>
      <c r="Q49" s="19">
        <f t="shared" ca="1" si="0"/>
        <v>124</v>
      </c>
      <c r="R49" s="16"/>
      <c r="S49" s="2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0"/>
      <c r="AJ49" s="16"/>
      <c r="AK49" s="16"/>
      <c r="AL49" s="20"/>
      <c r="AM49" s="16"/>
      <c r="AN49" s="20"/>
      <c r="AO49" s="16"/>
      <c r="AP49" s="16"/>
      <c r="AQ49" s="16"/>
      <c r="AR49" s="21"/>
      <c r="AS49" s="16"/>
    </row>
    <row r="50" spans="1:45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  <c r="N50" s="16"/>
      <c r="O50" s="16"/>
      <c r="P50" s="18"/>
      <c r="Q50" s="19">
        <f t="shared" ca="1" si="0"/>
        <v>124</v>
      </c>
      <c r="R50" s="16"/>
      <c r="S50" s="2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0"/>
      <c r="AJ50" s="16"/>
      <c r="AK50" s="16"/>
      <c r="AL50" s="20"/>
      <c r="AM50" s="16"/>
      <c r="AN50" s="20"/>
      <c r="AO50" s="16"/>
      <c r="AP50" s="16"/>
      <c r="AQ50" s="16"/>
      <c r="AR50" s="21"/>
      <c r="AS50" s="16"/>
    </row>
    <row r="51" spans="1:45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6"/>
      <c r="N51" s="16"/>
      <c r="O51" s="16"/>
      <c r="P51" s="18"/>
      <c r="Q51" s="19">
        <f t="shared" ca="1" si="0"/>
        <v>124</v>
      </c>
      <c r="R51" s="16"/>
      <c r="S51" s="2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0"/>
      <c r="AJ51" s="16"/>
      <c r="AK51" s="16"/>
      <c r="AL51" s="20"/>
      <c r="AM51" s="16"/>
      <c r="AN51" s="20"/>
      <c r="AO51" s="16"/>
      <c r="AP51" s="16"/>
      <c r="AQ51" s="16"/>
      <c r="AR51" s="21"/>
      <c r="AS51" s="16"/>
    </row>
    <row r="52" spans="1:45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18"/>
      <c r="Q52" s="19">
        <f t="shared" ca="1" si="0"/>
        <v>124</v>
      </c>
      <c r="R52" s="16"/>
      <c r="S52" s="2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0"/>
      <c r="AJ52" s="16"/>
      <c r="AK52" s="16"/>
      <c r="AL52" s="20"/>
      <c r="AM52" s="16"/>
      <c r="AN52" s="20"/>
      <c r="AO52" s="16"/>
      <c r="AP52" s="16"/>
      <c r="AQ52" s="16"/>
      <c r="AR52" s="21"/>
      <c r="AS52" s="16"/>
    </row>
    <row r="53" spans="1:45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6"/>
      <c r="N53" s="16"/>
      <c r="O53" s="16"/>
      <c r="P53" s="18"/>
      <c r="Q53" s="19">
        <f t="shared" ca="1" si="0"/>
        <v>124</v>
      </c>
      <c r="R53" s="16"/>
      <c r="S53" s="2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0"/>
      <c r="AJ53" s="16"/>
      <c r="AK53" s="16"/>
      <c r="AL53" s="20"/>
      <c r="AM53" s="16"/>
      <c r="AN53" s="20"/>
      <c r="AO53" s="16"/>
      <c r="AP53" s="16"/>
      <c r="AQ53" s="16"/>
      <c r="AR53" s="21"/>
      <c r="AS53" s="16"/>
    </row>
    <row r="54" spans="1:45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6"/>
      <c r="N54" s="16"/>
      <c r="O54" s="16"/>
      <c r="P54" s="18"/>
      <c r="Q54" s="19">
        <f t="shared" ca="1" si="0"/>
        <v>124</v>
      </c>
      <c r="R54" s="16"/>
      <c r="S54" s="2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0"/>
      <c r="AJ54" s="16"/>
      <c r="AK54" s="16"/>
      <c r="AL54" s="20"/>
      <c r="AM54" s="16"/>
      <c r="AN54" s="20"/>
      <c r="AO54" s="16"/>
      <c r="AP54" s="16"/>
      <c r="AQ54" s="16"/>
      <c r="AR54" s="21"/>
      <c r="AS54" s="16"/>
    </row>
    <row r="55" spans="1:45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6"/>
      <c r="N55" s="16"/>
      <c r="O55" s="16"/>
      <c r="P55" s="18"/>
      <c r="Q55" s="19">
        <f t="shared" ca="1" si="0"/>
        <v>124</v>
      </c>
      <c r="R55" s="16"/>
      <c r="S55" s="2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0"/>
      <c r="AJ55" s="16"/>
      <c r="AK55" s="16"/>
      <c r="AL55" s="20"/>
      <c r="AM55" s="16"/>
      <c r="AN55" s="20"/>
      <c r="AO55" s="16"/>
      <c r="AP55" s="16"/>
      <c r="AQ55" s="16"/>
      <c r="AR55" s="21"/>
      <c r="AS55" s="16"/>
    </row>
    <row r="56" spans="1:45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6"/>
      <c r="N56" s="16"/>
      <c r="O56" s="16"/>
      <c r="P56" s="18"/>
      <c r="Q56" s="19">
        <f t="shared" ca="1" si="0"/>
        <v>124</v>
      </c>
      <c r="R56" s="16"/>
      <c r="S56" s="2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0"/>
      <c r="AJ56" s="16"/>
      <c r="AK56" s="16"/>
      <c r="AL56" s="20"/>
      <c r="AM56" s="16"/>
      <c r="AN56" s="20"/>
      <c r="AO56" s="16"/>
      <c r="AP56" s="16"/>
      <c r="AQ56" s="16"/>
      <c r="AR56" s="21"/>
      <c r="AS56" s="16"/>
    </row>
    <row r="57" spans="1:45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6"/>
      <c r="O57" s="16"/>
      <c r="P57" s="18"/>
      <c r="Q57" s="19">
        <f t="shared" ca="1" si="0"/>
        <v>124</v>
      </c>
      <c r="R57" s="16"/>
      <c r="S57" s="2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0"/>
      <c r="AJ57" s="16"/>
      <c r="AK57" s="16"/>
      <c r="AL57" s="20"/>
      <c r="AM57" s="16"/>
      <c r="AN57" s="20"/>
      <c r="AO57" s="16"/>
      <c r="AP57" s="16"/>
      <c r="AQ57" s="16"/>
      <c r="AR57" s="21"/>
      <c r="AS57" s="16"/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>
        <f t="shared" ca="1" si="0"/>
        <v>124</v>
      </c>
      <c r="R58" s="16"/>
      <c r="S58" s="2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0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ca="1" si="0"/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SUBTOTAL(103,JULIO!$B$18:$B$180)</f>
        <v>0</v>
      </c>
      <c r="C181" s="1"/>
      <c r="D181" s="1"/>
      <c r="E181" s="1"/>
      <c r="F181" s="1"/>
      <c r="G181" s="1"/>
      <c r="H181" s="1"/>
      <c r="I181" s="1"/>
      <c r="J181" s="1"/>
      <c r="K181" s="1">
        <f>SUBTOTAL(103,JULIO!$K$18:$K$180)</f>
        <v>0</v>
      </c>
      <c r="L181" s="1">
        <f>SUBTOTAL(103,JULIO!$L$18:$L$180)</f>
        <v>0</v>
      </c>
      <c r="M181" s="1"/>
      <c r="N181" s="1">
        <f>SUBTOTAL(103,JULIO!$N$18:$N$180)</f>
        <v>0</v>
      </c>
      <c r="O181" s="1"/>
      <c r="P181" s="1"/>
      <c r="Q181" s="1">
        <f ca="1">SUBTOTAL(103,JULIO!$Q$18:$Q$180)</f>
        <v>163</v>
      </c>
      <c r="R181" s="1">
        <f>SUBTOTAL(103,JULIO!$R$18:$R$180)</f>
        <v>0</v>
      </c>
      <c r="S181" s="1"/>
      <c r="T181" s="1"/>
      <c r="U181" s="1"/>
      <c r="V181" s="1">
        <f>SUBTOTAL(103,JULIO!$V$18:$V$180)</f>
        <v>0</v>
      </c>
      <c r="W181" s="1"/>
      <c r="X181" s="1"/>
      <c r="Y181" s="1">
        <f>SUBTOTAL(103,JULIO!$Y$18:$Y$180)</f>
        <v>0</v>
      </c>
      <c r="Z181" s="1">
        <f>SUBTOTAL(103,JULIO!$Z$18:$Z$180)</f>
        <v>0</v>
      </c>
      <c r="AA181" s="1">
        <f>SUBTOTAL(103,JULIO!$AA$18:$AA$180)</f>
        <v>0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SUBTOTAL(103,JULIO!$AR$18:$AR$180)</f>
        <v>0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:L180">
    <cfRule type="cellIs" dxfId="29" priority="1" operator="equal">
      <formula>"INGRESO"</formula>
    </cfRule>
    <cfRule type="cellIs" dxfId="28" priority="2" operator="equal">
      <formula>"CAMBIO DE GRUPO"</formula>
    </cfRule>
    <cfRule type="cellIs" dxfId="27" priority="3" operator="equal">
      <formula>"DESERCIÓN"</formula>
    </cfRule>
  </conditionalFormatting>
  <conditionalFormatting sqref="L18">
    <cfRule type="containsText" dxfId="26" priority="4" operator="containsText" text="REINGRESO">
      <formula>NOT(ISERROR(SEARCH(("REINGRESO"),(L18))))</formula>
    </cfRule>
  </conditionalFormatting>
  <conditionalFormatting sqref="L18:L180">
    <cfRule type="containsText" dxfId="25" priority="5" operator="containsText" text="REINGRESO">
      <formula>NOT(ISERROR(SEARCH(("REINGRESO"),(L18))))</formula>
    </cfRule>
  </conditionalFormatting>
  <dataValidations count="22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S18:S180 AI18:AI180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18:AN180">
      <formula1>"PAREJA,TÍO(A),AMIGO(A),HERMANO(A),HIJO(A),ESPOSO(A),ABUELO(A),OTRO"</formula1>
    </dataValidation>
    <dataValidation type="list" allowBlank="1" showErrorMessage="1" sqref="AH18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1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B18:B180 V18:V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workbookViewId="0"/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+AGOSTO!$B$181</f>
        <v>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+AGOSTO!$B$181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COUNTIF(AGOSTO!$L$18:$L$180,A10)</f>
        <v>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COUNTIF(AGOSTO!$L$18:$L$180,K10)</f>
        <v>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COUNTIF(AGOSTO!$L$18:$L$180,A11)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COUNTIF(AGOSTO!$L$18:$L$180,K11)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COUNTIF(AGOSTO!$L$18:$L$180,A12)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COUNTIF(AGOSTO!$L$18:$L$180,K12)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COUNTIF(AGOSTO!$L$18:$L$180,A13)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COUNTIF(AGOSTO!$L$18:$L$180,K13)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8"/>
      <c r="Q18" s="19">
        <f t="shared" ref="Q18:Q180" ca="1" si="0">INT(YEARFRAC(P18,TODAY()))</f>
        <v>124</v>
      </c>
      <c r="R18" s="16"/>
      <c r="S18" s="20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0"/>
      <c r="AJ18" s="16"/>
      <c r="AK18" s="16"/>
      <c r="AL18" s="20"/>
      <c r="AM18" s="16"/>
      <c r="AN18" s="20"/>
      <c r="AO18" s="16"/>
      <c r="AP18" s="16"/>
      <c r="AQ18" s="16"/>
      <c r="AR18" s="21"/>
      <c r="AS18" s="16"/>
    </row>
    <row r="19" spans="1:45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18"/>
      <c r="Q19" s="19">
        <f t="shared" ca="1" si="0"/>
        <v>124</v>
      </c>
      <c r="R19" s="16"/>
      <c r="S19" s="20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0"/>
      <c r="AJ19" s="16"/>
      <c r="AK19" s="16"/>
      <c r="AL19" s="20"/>
      <c r="AM19" s="16"/>
      <c r="AN19" s="20"/>
      <c r="AO19" s="16"/>
      <c r="AP19" s="16"/>
      <c r="AQ19" s="16"/>
      <c r="AR19" s="21"/>
      <c r="AS19" s="16"/>
    </row>
    <row r="20" spans="1:45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8"/>
      <c r="Q20" s="19">
        <f t="shared" ca="1" si="0"/>
        <v>124</v>
      </c>
      <c r="R20" s="16"/>
      <c r="S20" s="20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0"/>
      <c r="AJ20" s="16"/>
      <c r="AK20" s="16"/>
      <c r="AL20" s="20"/>
      <c r="AM20" s="16"/>
      <c r="AN20" s="20"/>
      <c r="AO20" s="16"/>
      <c r="AP20" s="16"/>
      <c r="AQ20" s="16"/>
      <c r="AR20" s="21"/>
      <c r="AS20" s="16"/>
    </row>
    <row r="21" spans="1:45" ht="12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6"/>
      <c r="N21" s="16"/>
      <c r="O21" s="16"/>
      <c r="P21" s="18"/>
      <c r="Q21" s="19">
        <f t="shared" ca="1" si="0"/>
        <v>124</v>
      </c>
      <c r="R21" s="16"/>
      <c r="S21" s="20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0"/>
      <c r="AJ21" s="16"/>
      <c r="AK21" s="16"/>
      <c r="AL21" s="20"/>
      <c r="AM21" s="16"/>
      <c r="AN21" s="20"/>
      <c r="AO21" s="16"/>
      <c r="AP21" s="16"/>
      <c r="AQ21" s="16"/>
      <c r="AR21" s="21"/>
      <c r="AS21" s="16"/>
    </row>
    <row r="22" spans="1:45" ht="12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18"/>
      <c r="Q22" s="19">
        <f t="shared" ca="1" si="0"/>
        <v>124</v>
      </c>
      <c r="R22" s="16"/>
      <c r="S22" s="20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0"/>
      <c r="AJ22" s="16"/>
      <c r="AK22" s="16"/>
      <c r="AL22" s="20"/>
      <c r="AM22" s="16"/>
      <c r="AN22" s="20"/>
      <c r="AO22" s="16"/>
      <c r="AP22" s="16"/>
      <c r="AQ22" s="16"/>
      <c r="AR22" s="21"/>
      <c r="AS22" s="16"/>
    </row>
    <row r="23" spans="1:45" ht="12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6"/>
      <c r="N23" s="16"/>
      <c r="O23" s="16"/>
      <c r="P23" s="18"/>
      <c r="Q23" s="19">
        <f t="shared" ca="1" si="0"/>
        <v>124</v>
      </c>
      <c r="R23" s="16"/>
      <c r="S23" s="20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0"/>
      <c r="AJ23" s="16"/>
      <c r="AK23" s="16"/>
      <c r="AL23" s="20"/>
      <c r="AM23" s="16"/>
      <c r="AN23" s="20"/>
      <c r="AO23" s="16"/>
      <c r="AP23" s="16"/>
      <c r="AQ23" s="16"/>
      <c r="AR23" s="21"/>
      <c r="AS23" s="16"/>
    </row>
    <row r="24" spans="1:45" ht="12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18"/>
      <c r="Q24" s="19">
        <f t="shared" ca="1" si="0"/>
        <v>124</v>
      </c>
      <c r="R24" s="16"/>
      <c r="S24" s="20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0"/>
      <c r="AJ24" s="16"/>
      <c r="AK24" s="16"/>
      <c r="AL24" s="20"/>
      <c r="AM24" s="16"/>
      <c r="AN24" s="20"/>
      <c r="AO24" s="16"/>
      <c r="AP24" s="16"/>
      <c r="AQ24" s="16"/>
      <c r="AR24" s="21"/>
      <c r="AS24" s="16"/>
    </row>
    <row r="25" spans="1:45" ht="12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6"/>
      <c r="N25" s="16"/>
      <c r="O25" s="16"/>
      <c r="P25" s="18"/>
      <c r="Q25" s="19">
        <f t="shared" ca="1" si="0"/>
        <v>124</v>
      </c>
      <c r="R25" s="16"/>
      <c r="S25" s="20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0"/>
      <c r="AJ25" s="16"/>
      <c r="AK25" s="16"/>
      <c r="AL25" s="20"/>
      <c r="AM25" s="16"/>
      <c r="AN25" s="20"/>
      <c r="AO25" s="16"/>
      <c r="AP25" s="16"/>
      <c r="AQ25" s="16"/>
      <c r="AR25" s="21"/>
      <c r="AS25" s="16"/>
    </row>
    <row r="26" spans="1:45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18"/>
      <c r="Q26" s="19">
        <f t="shared" ca="1" si="0"/>
        <v>124</v>
      </c>
      <c r="R26" s="16"/>
      <c r="S26" s="2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0"/>
      <c r="AJ26" s="16"/>
      <c r="AK26" s="16"/>
      <c r="AL26" s="20"/>
      <c r="AM26" s="16"/>
      <c r="AN26" s="20"/>
      <c r="AO26" s="16"/>
      <c r="AP26" s="16"/>
      <c r="AQ26" s="16"/>
      <c r="AR26" s="21"/>
      <c r="AS26" s="16"/>
    </row>
    <row r="27" spans="1:45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8"/>
      <c r="Q27" s="19">
        <f t="shared" ca="1" si="0"/>
        <v>124</v>
      </c>
      <c r="R27" s="16"/>
      <c r="S27" s="20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0"/>
      <c r="AJ27" s="16"/>
      <c r="AK27" s="16"/>
      <c r="AL27" s="20"/>
      <c r="AM27" s="16"/>
      <c r="AN27" s="20"/>
      <c r="AO27" s="16"/>
      <c r="AP27" s="16"/>
      <c r="AQ27" s="16"/>
      <c r="AR27" s="21"/>
      <c r="AS27" s="16"/>
    </row>
    <row r="28" spans="1:45" ht="12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8"/>
      <c r="Q28" s="19">
        <f t="shared" ca="1" si="0"/>
        <v>124</v>
      </c>
      <c r="R28" s="16"/>
      <c r="S28" s="20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0"/>
      <c r="AJ28" s="16"/>
      <c r="AK28" s="16"/>
      <c r="AL28" s="20"/>
      <c r="AM28" s="16"/>
      <c r="AN28" s="20"/>
      <c r="AO28" s="16"/>
      <c r="AP28" s="16"/>
      <c r="AQ28" s="16"/>
      <c r="AR28" s="21"/>
      <c r="AS28" s="16"/>
    </row>
    <row r="29" spans="1:45" ht="12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6"/>
      <c r="N29" s="16"/>
      <c r="O29" s="16"/>
      <c r="P29" s="18"/>
      <c r="Q29" s="19">
        <f t="shared" ca="1" si="0"/>
        <v>124</v>
      </c>
      <c r="R29" s="16"/>
      <c r="S29" s="20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0"/>
      <c r="AJ29" s="16"/>
      <c r="AK29" s="16"/>
      <c r="AL29" s="20"/>
      <c r="AM29" s="16"/>
      <c r="AN29" s="20"/>
      <c r="AO29" s="16"/>
      <c r="AP29" s="16"/>
      <c r="AQ29" s="16"/>
      <c r="AR29" s="21"/>
      <c r="AS29" s="16"/>
    </row>
    <row r="30" spans="1:45" ht="12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8"/>
      <c r="Q30" s="19">
        <f t="shared" ca="1" si="0"/>
        <v>124</v>
      </c>
      <c r="R30" s="16"/>
      <c r="S30" s="20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0"/>
      <c r="AJ30" s="16"/>
      <c r="AK30" s="16"/>
      <c r="AL30" s="20"/>
      <c r="AM30" s="16"/>
      <c r="AN30" s="20"/>
      <c r="AO30" s="16"/>
      <c r="AP30" s="16"/>
      <c r="AQ30" s="16"/>
      <c r="AR30" s="21"/>
      <c r="AS30" s="16"/>
    </row>
    <row r="31" spans="1:45" ht="12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18"/>
      <c r="Q31" s="19">
        <f t="shared" ca="1" si="0"/>
        <v>124</v>
      </c>
      <c r="R31" s="16"/>
      <c r="S31" s="20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0"/>
      <c r="AJ31" s="16"/>
      <c r="AK31" s="16"/>
      <c r="AL31" s="20"/>
      <c r="AM31" s="16"/>
      <c r="AN31" s="20"/>
      <c r="AO31" s="16"/>
      <c r="AP31" s="16"/>
      <c r="AQ31" s="16"/>
      <c r="AR31" s="21"/>
      <c r="AS31" s="16"/>
    </row>
    <row r="32" spans="1:45" ht="12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8"/>
      <c r="Q32" s="19">
        <f t="shared" ca="1" si="0"/>
        <v>124</v>
      </c>
      <c r="R32" s="16"/>
      <c r="S32" s="20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0"/>
      <c r="AJ32" s="16"/>
      <c r="AK32" s="16"/>
      <c r="AL32" s="20"/>
      <c r="AM32" s="16"/>
      <c r="AN32" s="20"/>
      <c r="AO32" s="16"/>
      <c r="AP32" s="16"/>
      <c r="AQ32" s="16"/>
      <c r="AR32" s="21"/>
      <c r="AS32" s="16"/>
    </row>
    <row r="33" spans="1:45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18"/>
      <c r="Q33" s="19">
        <f t="shared" ca="1" si="0"/>
        <v>124</v>
      </c>
      <c r="R33" s="16"/>
      <c r="S33" s="20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0"/>
      <c r="AJ33" s="16"/>
      <c r="AK33" s="16"/>
      <c r="AL33" s="20"/>
      <c r="AM33" s="16"/>
      <c r="AN33" s="20"/>
      <c r="AO33" s="16"/>
      <c r="AP33" s="16"/>
      <c r="AQ33" s="16"/>
      <c r="AR33" s="21"/>
      <c r="AS33" s="16"/>
    </row>
    <row r="34" spans="1:45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6"/>
      <c r="O34" s="16"/>
      <c r="P34" s="18"/>
      <c r="Q34" s="19">
        <f t="shared" ca="1" si="0"/>
        <v>124</v>
      </c>
      <c r="R34" s="16"/>
      <c r="S34" s="20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0"/>
      <c r="AJ34" s="16"/>
      <c r="AK34" s="16"/>
      <c r="AL34" s="20"/>
      <c r="AM34" s="16"/>
      <c r="AN34" s="20"/>
      <c r="AO34" s="16"/>
      <c r="AP34" s="16"/>
      <c r="AQ34" s="16"/>
      <c r="AR34" s="21"/>
      <c r="AS34" s="16"/>
    </row>
    <row r="35" spans="1:45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6"/>
      <c r="N35" s="16"/>
      <c r="O35" s="16"/>
      <c r="P35" s="18"/>
      <c r="Q35" s="19">
        <f t="shared" ca="1" si="0"/>
        <v>124</v>
      </c>
      <c r="R35" s="16"/>
      <c r="S35" s="20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0"/>
      <c r="AJ35" s="16"/>
      <c r="AK35" s="16"/>
      <c r="AL35" s="20"/>
      <c r="AM35" s="16"/>
      <c r="AN35" s="20"/>
      <c r="AO35" s="16"/>
      <c r="AP35" s="16"/>
      <c r="AQ35" s="16"/>
      <c r="AR35" s="21"/>
      <c r="AS35" s="16"/>
    </row>
    <row r="36" spans="1:45" ht="12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6"/>
      <c r="N36" s="16"/>
      <c r="O36" s="16"/>
      <c r="P36" s="18"/>
      <c r="Q36" s="19">
        <f t="shared" ca="1" si="0"/>
        <v>124</v>
      </c>
      <c r="R36" s="16"/>
      <c r="S36" s="20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0"/>
      <c r="AJ36" s="16"/>
      <c r="AK36" s="16"/>
      <c r="AL36" s="20"/>
      <c r="AM36" s="16"/>
      <c r="AN36" s="20"/>
      <c r="AO36" s="16"/>
      <c r="AP36" s="16"/>
      <c r="AQ36" s="16"/>
      <c r="AR36" s="21"/>
      <c r="AS36" s="16"/>
    </row>
    <row r="37" spans="1:45" ht="12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6"/>
      <c r="N37" s="16"/>
      <c r="O37" s="16"/>
      <c r="P37" s="18"/>
      <c r="Q37" s="19">
        <f t="shared" ca="1" si="0"/>
        <v>124</v>
      </c>
      <c r="R37" s="16"/>
      <c r="S37" s="20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0"/>
      <c r="AJ37" s="16"/>
      <c r="AK37" s="16"/>
      <c r="AL37" s="20"/>
      <c r="AM37" s="16"/>
      <c r="AN37" s="20"/>
      <c r="AO37" s="16"/>
      <c r="AP37" s="16"/>
      <c r="AQ37" s="16"/>
      <c r="AR37" s="21"/>
      <c r="AS37" s="16"/>
    </row>
    <row r="38" spans="1:45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6"/>
      <c r="N38" s="16"/>
      <c r="O38" s="16"/>
      <c r="P38" s="18"/>
      <c r="Q38" s="19">
        <f t="shared" ca="1" si="0"/>
        <v>124</v>
      </c>
      <c r="R38" s="16"/>
      <c r="S38" s="20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0"/>
      <c r="AJ38" s="16"/>
      <c r="AK38" s="16"/>
      <c r="AL38" s="20"/>
      <c r="AM38" s="16"/>
      <c r="AN38" s="20"/>
      <c r="AO38" s="16"/>
      <c r="AP38" s="16"/>
      <c r="AQ38" s="16"/>
      <c r="AR38" s="21"/>
      <c r="AS38" s="16"/>
    </row>
    <row r="39" spans="1:45" ht="12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18"/>
      <c r="Q39" s="19">
        <f t="shared" ca="1" si="0"/>
        <v>124</v>
      </c>
      <c r="R39" s="16"/>
      <c r="S39" s="20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0"/>
      <c r="AJ39" s="16"/>
      <c r="AK39" s="16"/>
      <c r="AL39" s="20"/>
      <c r="AM39" s="16"/>
      <c r="AN39" s="20"/>
      <c r="AO39" s="16"/>
      <c r="AP39" s="16"/>
      <c r="AQ39" s="16"/>
      <c r="AR39" s="21"/>
      <c r="AS39" s="16"/>
    </row>
    <row r="40" spans="1:45" ht="12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  <c r="N40" s="16"/>
      <c r="O40" s="16"/>
      <c r="P40" s="18"/>
      <c r="Q40" s="19">
        <f t="shared" ca="1" si="0"/>
        <v>124</v>
      </c>
      <c r="R40" s="16"/>
      <c r="S40" s="20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0"/>
      <c r="AJ40" s="16"/>
      <c r="AK40" s="16"/>
      <c r="AL40" s="20"/>
      <c r="AM40" s="16"/>
      <c r="AN40" s="20"/>
      <c r="AO40" s="16"/>
      <c r="AP40" s="16"/>
      <c r="AQ40" s="16"/>
      <c r="AR40" s="21"/>
      <c r="AS40" s="16"/>
    </row>
    <row r="41" spans="1:45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  <c r="N41" s="16"/>
      <c r="O41" s="16"/>
      <c r="P41" s="18"/>
      <c r="Q41" s="19">
        <f t="shared" ca="1" si="0"/>
        <v>124</v>
      </c>
      <c r="R41" s="16"/>
      <c r="S41" s="20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0"/>
      <c r="AJ41" s="16"/>
      <c r="AK41" s="16"/>
      <c r="AL41" s="20"/>
      <c r="AM41" s="16"/>
      <c r="AN41" s="20"/>
      <c r="AO41" s="16"/>
      <c r="AP41" s="16"/>
      <c r="AQ41" s="16"/>
      <c r="AR41" s="21"/>
      <c r="AS41" s="16"/>
    </row>
    <row r="42" spans="1:45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6"/>
      <c r="N42" s="16"/>
      <c r="O42" s="16"/>
      <c r="P42" s="18"/>
      <c r="Q42" s="19">
        <f t="shared" ca="1" si="0"/>
        <v>124</v>
      </c>
      <c r="R42" s="16"/>
      <c r="S42" s="20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0"/>
      <c r="AJ42" s="16"/>
      <c r="AK42" s="16"/>
      <c r="AL42" s="20"/>
      <c r="AM42" s="16"/>
      <c r="AN42" s="20"/>
      <c r="AO42" s="16"/>
      <c r="AP42" s="16"/>
      <c r="AQ42" s="16"/>
      <c r="AR42" s="21"/>
      <c r="AS42" s="16"/>
    </row>
    <row r="43" spans="1:45" ht="12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  <c r="M43" s="16"/>
      <c r="N43" s="16"/>
      <c r="O43" s="16"/>
      <c r="P43" s="18"/>
      <c r="Q43" s="19">
        <f t="shared" ca="1" si="0"/>
        <v>124</v>
      </c>
      <c r="R43" s="16"/>
      <c r="S43" s="20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0"/>
      <c r="AJ43" s="16"/>
      <c r="AK43" s="16"/>
      <c r="AL43" s="20"/>
      <c r="AM43" s="16"/>
      <c r="AN43" s="20"/>
      <c r="AO43" s="16"/>
      <c r="AP43" s="16"/>
      <c r="AQ43" s="16"/>
      <c r="AR43" s="21"/>
      <c r="AS43" s="16"/>
    </row>
    <row r="44" spans="1:45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"/>
      <c r="N44" s="16"/>
      <c r="O44" s="16"/>
      <c r="P44" s="18"/>
      <c r="Q44" s="19">
        <f t="shared" ca="1" si="0"/>
        <v>124</v>
      </c>
      <c r="R44" s="16"/>
      <c r="S44" s="20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0"/>
      <c r="AJ44" s="16"/>
      <c r="AK44" s="16"/>
      <c r="AL44" s="20"/>
      <c r="AM44" s="16"/>
      <c r="AN44" s="20"/>
      <c r="AO44" s="16"/>
      <c r="AP44" s="16"/>
      <c r="AQ44" s="16"/>
      <c r="AR44" s="21"/>
      <c r="AS44" s="16"/>
    </row>
    <row r="45" spans="1:45" ht="1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/>
      <c r="M45" s="16"/>
      <c r="N45" s="16"/>
      <c r="O45" s="16"/>
      <c r="P45" s="18"/>
      <c r="Q45" s="19">
        <f t="shared" ca="1" si="0"/>
        <v>124</v>
      </c>
      <c r="R45" s="16"/>
      <c r="S45" s="2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0"/>
      <c r="AJ45" s="16"/>
      <c r="AK45" s="16"/>
      <c r="AL45" s="20"/>
      <c r="AM45" s="16"/>
      <c r="AN45" s="20"/>
      <c r="AO45" s="16"/>
      <c r="AP45" s="16"/>
      <c r="AQ45" s="16"/>
      <c r="AR45" s="21"/>
      <c r="AS45" s="16"/>
    </row>
    <row r="46" spans="1:45" ht="12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16"/>
      <c r="N46" s="16"/>
      <c r="O46" s="16"/>
      <c r="P46" s="18"/>
      <c r="Q46" s="19">
        <f t="shared" ca="1" si="0"/>
        <v>124</v>
      </c>
      <c r="R46" s="16"/>
      <c r="S46" s="2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0"/>
      <c r="AJ46" s="16"/>
      <c r="AK46" s="16"/>
      <c r="AL46" s="20"/>
      <c r="AM46" s="16"/>
      <c r="AN46" s="20"/>
      <c r="AO46" s="16"/>
      <c r="AP46" s="16"/>
      <c r="AQ46" s="16"/>
      <c r="AR46" s="21"/>
      <c r="AS46" s="16"/>
    </row>
    <row r="47" spans="1:45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6"/>
      <c r="N47" s="16"/>
      <c r="O47" s="16"/>
      <c r="P47" s="18"/>
      <c r="Q47" s="19">
        <f t="shared" ca="1" si="0"/>
        <v>124</v>
      </c>
      <c r="R47" s="16"/>
      <c r="S47" s="2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0"/>
      <c r="AJ47" s="16"/>
      <c r="AK47" s="16"/>
      <c r="AL47" s="20"/>
      <c r="AM47" s="16"/>
      <c r="AN47" s="20"/>
      <c r="AO47" s="16"/>
      <c r="AP47" s="16"/>
      <c r="AQ47" s="16"/>
      <c r="AR47" s="21"/>
      <c r="AS47" s="16"/>
    </row>
    <row r="48" spans="1:45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  <c r="M48" s="16"/>
      <c r="N48" s="16"/>
      <c r="O48" s="16"/>
      <c r="P48" s="18"/>
      <c r="Q48" s="19">
        <f t="shared" ca="1" si="0"/>
        <v>124</v>
      </c>
      <c r="R48" s="16"/>
      <c r="S48" s="2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0"/>
      <c r="AJ48" s="16"/>
      <c r="AK48" s="16"/>
      <c r="AL48" s="20"/>
      <c r="AM48" s="16"/>
      <c r="AN48" s="20"/>
      <c r="AO48" s="16"/>
      <c r="AP48" s="16"/>
      <c r="AQ48" s="16"/>
      <c r="AR48" s="21"/>
      <c r="AS48" s="16"/>
    </row>
    <row r="49" spans="1:45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  <c r="N49" s="16"/>
      <c r="O49" s="16"/>
      <c r="P49" s="18"/>
      <c r="Q49" s="19">
        <f t="shared" ca="1" si="0"/>
        <v>124</v>
      </c>
      <c r="R49" s="16"/>
      <c r="S49" s="2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0"/>
      <c r="AJ49" s="16"/>
      <c r="AK49" s="16"/>
      <c r="AL49" s="20"/>
      <c r="AM49" s="16"/>
      <c r="AN49" s="20"/>
      <c r="AO49" s="16"/>
      <c r="AP49" s="16"/>
      <c r="AQ49" s="16"/>
      <c r="AR49" s="21"/>
      <c r="AS49" s="16"/>
    </row>
    <row r="50" spans="1:45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  <c r="N50" s="16"/>
      <c r="O50" s="16"/>
      <c r="P50" s="18"/>
      <c r="Q50" s="19">
        <f t="shared" ca="1" si="0"/>
        <v>124</v>
      </c>
      <c r="R50" s="16"/>
      <c r="S50" s="2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0"/>
      <c r="AJ50" s="16"/>
      <c r="AK50" s="16"/>
      <c r="AL50" s="20"/>
      <c r="AM50" s="16"/>
      <c r="AN50" s="20"/>
      <c r="AO50" s="16"/>
      <c r="AP50" s="16"/>
      <c r="AQ50" s="16"/>
      <c r="AR50" s="21"/>
      <c r="AS50" s="16"/>
    </row>
    <row r="51" spans="1:45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6"/>
      <c r="N51" s="16"/>
      <c r="O51" s="16"/>
      <c r="P51" s="18"/>
      <c r="Q51" s="19">
        <f t="shared" ca="1" si="0"/>
        <v>124</v>
      </c>
      <c r="R51" s="16"/>
      <c r="S51" s="2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0"/>
      <c r="AJ51" s="16"/>
      <c r="AK51" s="16"/>
      <c r="AL51" s="20"/>
      <c r="AM51" s="16"/>
      <c r="AN51" s="20"/>
      <c r="AO51" s="16"/>
      <c r="AP51" s="16"/>
      <c r="AQ51" s="16"/>
      <c r="AR51" s="21"/>
      <c r="AS51" s="16"/>
    </row>
    <row r="52" spans="1:45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18"/>
      <c r="Q52" s="19">
        <f t="shared" ca="1" si="0"/>
        <v>124</v>
      </c>
      <c r="R52" s="16"/>
      <c r="S52" s="2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0"/>
      <c r="AJ52" s="16"/>
      <c r="AK52" s="16"/>
      <c r="AL52" s="20"/>
      <c r="AM52" s="16"/>
      <c r="AN52" s="20"/>
      <c r="AO52" s="16"/>
      <c r="AP52" s="16"/>
      <c r="AQ52" s="16"/>
      <c r="AR52" s="21"/>
      <c r="AS52" s="16"/>
    </row>
    <row r="53" spans="1:45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6"/>
      <c r="N53" s="16"/>
      <c r="O53" s="16"/>
      <c r="P53" s="18"/>
      <c r="Q53" s="19">
        <f t="shared" ca="1" si="0"/>
        <v>124</v>
      </c>
      <c r="R53" s="16"/>
      <c r="S53" s="2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0"/>
      <c r="AJ53" s="16"/>
      <c r="AK53" s="16"/>
      <c r="AL53" s="20"/>
      <c r="AM53" s="16"/>
      <c r="AN53" s="20"/>
      <c r="AO53" s="16"/>
      <c r="AP53" s="16"/>
      <c r="AQ53" s="16"/>
      <c r="AR53" s="21"/>
      <c r="AS53" s="16"/>
    </row>
    <row r="54" spans="1:45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6"/>
      <c r="N54" s="16"/>
      <c r="O54" s="16"/>
      <c r="P54" s="18"/>
      <c r="Q54" s="19">
        <f t="shared" ca="1" si="0"/>
        <v>124</v>
      </c>
      <c r="R54" s="16"/>
      <c r="S54" s="2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0"/>
      <c r="AJ54" s="16"/>
      <c r="AK54" s="16"/>
      <c r="AL54" s="20"/>
      <c r="AM54" s="16"/>
      <c r="AN54" s="20"/>
      <c r="AO54" s="16"/>
      <c r="AP54" s="16"/>
      <c r="AQ54" s="16"/>
      <c r="AR54" s="21"/>
      <c r="AS54" s="16"/>
    </row>
    <row r="55" spans="1:45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6"/>
      <c r="N55" s="16"/>
      <c r="O55" s="16"/>
      <c r="P55" s="18"/>
      <c r="Q55" s="19">
        <f t="shared" ca="1" si="0"/>
        <v>124</v>
      </c>
      <c r="R55" s="16"/>
      <c r="S55" s="2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0"/>
      <c r="AJ55" s="16"/>
      <c r="AK55" s="16"/>
      <c r="AL55" s="20"/>
      <c r="AM55" s="16"/>
      <c r="AN55" s="20"/>
      <c r="AO55" s="16"/>
      <c r="AP55" s="16"/>
      <c r="AQ55" s="16"/>
      <c r="AR55" s="21"/>
      <c r="AS55" s="16"/>
    </row>
    <row r="56" spans="1:45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6"/>
      <c r="N56" s="16"/>
      <c r="O56" s="16"/>
      <c r="P56" s="18"/>
      <c r="Q56" s="19">
        <f t="shared" ca="1" si="0"/>
        <v>124</v>
      </c>
      <c r="R56" s="16"/>
      <c r="S56" s="2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0"/>
      <c r="AJ56" s="16"/>
      <c r="AK56" s="16"/>
      <c r="AL56" s="20"/>
      <c r="AM56" s="16"/>
      <c r="AN56" s="20"/>
      <c r="AO56" s="16"/>
      <c r="AP56" s="16"/>
      <c r="AQ56" s="16"/>
      <c r="AR56" s="21"/>
      <c r="AS56" s="16"/>
    </row>
    <row r="57" spans="1:45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6"/>
      <c r="O57" s="16"/>
      <c r="P57" s="18"/>
      <c r="Q57" s="19">
        <f t="shared" ca="1" si="0"/>
        <v>124</v>
      </c>
      <c r="R57" s="16"/>
      <c r="S57" s="2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0"/>
      <c r="AJ57" s="16"/>
      <c r="AK57" s="16"/>
      <c r="AL57" s="20"/>
      <c r="AM57" s="16"/>
      <c r="AN57" s="20"/>
      <c r="AO57" s="16"/>
      <c r="AP57" s="16"/>
      <c r="AQ57" s="16"/>
      <c r="AR57" s="21"/>
      <c r="AS57" s="16"/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>
        <f t="shared" ca="1" si="0"/>
        <v>124</v>
      </c>
      <c r="R58" s="16"/>
      <c r="S58" s="2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0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ca="1" si="0"/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SUBTOTAL(103,AGOSTO!$B$18:$B$180)</f>
        <v>0</v>
      </c>
      <c r="C181" s="1"/>
      <c r="D181" s="1"/>
      <c r="E181" s="1"/>
      <c r="F181" s="1"/>
      <c r="G181" s="1"/>
      <c r="H181" s="1"/>
      <c r="I181" s="1"/>
      <c r="J181" s="1"/>
      <c r="K181" s="1">
        <f>SUBTOTAL(103,AGOSTO!$K$18:$K$180)</f>
        <v>0</v>
      </c>
      <c r="L181" s="1">
        <f>SUBTOTAL(103,AGOSTO!$L$18:$L$180)</f>
        <v>0</v>
      </c>
      <c r="M181" s="1"/>
      <c r="N181" s="1">
        <f>SUBTOTAL(103,AGOSTO!$N$18:$N$180)</f>
        <v>0</v>
      </c>
      <c r="O181" s="1"/>
      <c r="P181" s="1"/>
      <c r="Q181" s="1">
        <f ca="1">SUBTOTAL(103,AGOSTO!$Q$18:$Q$180)</f>
        <v>163</v>
      </c>
      <c r="R181" s="1">
        <f>SUBTOTAL(103,AGOSTO!$R$18:$R$180)</f>
        <v>0</v>
      </c>
      <c r="S181" s="1"/>
      <c r="T181" s="1"/>
      <c r="U181" s="1"/>
      <c r="V181" s="1">
        <f>SUBTOTAL(103,AGOSTO!$V$18:$V$180)</f>
        <v>0</v>
      </c>
      <c r="W181" s="1"/>
      <c r="X181" s="1"/>
      <c r="Y181" s="1">
        <f>SUBTOTAL(103,AGOSTO!$Y$18:$Y$180)</f>
        <v>0</v>
      </c>
      <c r="Z181" s="1">
        <f>SUBTOTAL(103,AGOSTO!$Z$18:$Z$180)</f>
        <v>0</v>
      </c>
      <c r="AA181" s="1">
        <f>SUBTOTAL(103,AGOSTO!$AA$18:$AA$180)</f>
        <v>0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SUBTOTAL(103,AGOSTO!$AR$18:$AR$180)</f>
        <v>0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:L180">
    <cfRule type="cellIs" dxfId="24" priority="1" operator="equal">
      <formula>"INGRESO"</formula>
    </cfRule>
    <cfRule type="cellIs" dxfId="23" priority="2" operator="equal">
      <formula>"CAMBIO DE GRUPO"</formula>
    </cfRule>
    <cfRule type="cellIs" dxfId="22" priority="3" operator="equal">
      <formula>"DESERCIÓN"</formula>
    </cfRule>
  </conditionalFormatting>
  <conditionalFormatting sqref="L18">
    <cfRule type="containsText" dxfId="21" priority="4" operator="containsText" text="REINGRESO">
      <formula>NOT(ISERROR(SEARCH(("REINGRESO"),(L18))))</formula>
    </cfRule>
  </conditionalFormatting>
  <conditionalFormatting sqref="L18:L180">
    <cfRule type="containsText" dxfId="20" priority="5" operator="containsText" text="REINGRESO">
      <formula>NOT(ISERROR(SEARCH(("REINGRESO"),(L18))))</formula>
    </cfRule>
  </conditionalFormatting>
  <dataValidations count="22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S18:S180 AI18:AI180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18:AN180">
      <formula1>"PAREJA,TÍO(A),AMIGO(A),HERMANO(A),HIJO(A),ESPOSO(A),ABUELO(A),OTRO"</formula1>
    </dataValidation>
    <dataValidation type="list" allowBlank="1" showErrorMessage="1" sqref="AH18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1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B18:B180 V18:V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workbookViewId="0"/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+SEPTIEMBRE!$B$181</f>
        <v>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+SEPTIEMBRE!$B$181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COUNTIF(SEPTIEMBRE!$L$18:$L$180,A10)</f>
        <v>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COUNTIF(SEPTIEMBRE!$L$18:$L$180,K10)</f>
        <v>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COUNTIF(SEPTIEMBRE!$L$18:$L$180,A11)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COUNTIF(SEPTIEMBRE!$L$18:$L$180,K11)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COUNTIF(SEPTIEMBRE!$L$18:$L$180,A12)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COUNTIF(SEPTIEMBRE!$L$18:$L$180,K12)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COUNTIF(SEPTIEMBRE!$L$18:$L$180,A13)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COUNTIF(SEPTIEMBRE!$L$18:$L$180,K13)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8"/>
      <c r="Q18" s="19">
        <f t="shared" ref="Q18:Q180" ca="1" si="0">INT(YEARFRAC(P18,TODAY()))</f>
        <v>124</v>
      </c>
      <c r="R18" s="16"/>
      <c r="S18" s="20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0"/>
      <c r="AJ18" s="16"/>
      <c r="AK18" s="16"/>
      <c r="AL18" s="20"/>
      <c r="AM18" s="16"/>
      <c r="AN18" s="20"/>
      <c r="AO18" s="16"/>
      <c r="AP18" s="16"/>
      <c r="AQ18" s="16"/>
      <c r="AR18" s="21"/>
      <c r="AS18" s="16"/>
    </row>
    <row r="19" spans="1:45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18"/>
      <c r="Q19" s="19">
        <f t="shared" ca="1" si="0"/>
        <v>124</v>
      </c>
      <c r="R19" s="16"/>
      <c r="S19" s="20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0"/>
      <c r="AJ19" s="16"/>
      <c r="AK19" s="16"/>
      <c r="AL19" s="20"/>
      <c r="AM19" s="16"/>
      <c r="AN19" s="20"/>
      <c r="AO19" s="16"/>
      <c r="AP19" s="16"/>
      <c r="AQ19" s="16"/>
      <c r="AR19" s="21"/>
      <c r="AS19" s="16"/>
    </row>
    <row r="20" spans="1:45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8"/>
      <c r="Q20" s="19">
        <f t="shared" ca="1" si="0"/>
        <v>124</v>
      </c>
      <c r="R20" s="16"/>
      <c r="S20" s="20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0"/>
      <c r="AJ20" s="16"/>
      <c r="AK20" s="16"/>
      <c r="AL20" s="20"/>
      <c r="AM20" s="16"/>
      <c r="AN20" s="20"/>
      <c r="AO20" s="16"/>
      <c r="AP20" s="16"/>
      <c r="AQ20" s="16"/>
      <c r="AR20" s="21"/>
      <c r="AS20" s="16"/>
    </row>
    <row r="21" spans="1:45" ht="12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6"/>
      <c r="N21" s="16"/>
      <c r="O21" s="16"/>
      <c r="P21" s="18"/>
      <c r="Q21" s="19">
        <f t="shared" ca="1" si="0"/>
        <v>124</v>
      </c>
      <c r="R21" s="16"/>
      <c r="S21" s="20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0"/>
      <c r="AJ21" s="16"/>
      <c r="AK21" s="16"/>
      <c r="AL21" s="20"/>
      <c r="AM21" s="16"/>
      <c r="AN21" s="20"/>
      <c r="AO21" s="16"/>
      <c r="AP21" s="16"/>
      <c r="AQ21" s="16"/>
      <c r="AR21" s="21"/>
      <c r="AS21" s="16"/>
    </row>
    <row r="22" spans="1:45" ht="12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18"/>
      <c r="Q22" s="19">
        <f t="shared" ca="1" si="0"/>
        <v>124</v>
      </c>
      <c r="R22" s="16"/>
      <c r="S22" s="20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0"/>
      <c r="AJ22" s="16"/>
      <c r="AK22" s="16"/>
      <c r="AL22" s="20"/>
      <c r="AM22" s="16"/>
      <c r="AN22" s="20"/>
      <c r="AO22" s="16"/>
      <c r="AP22" s="16"/>
      <c r="AQ22" s="16"/>
      <c r="AR22" s="21"/>
      <c r="AS22" s="16"/>
    </row>
    <row r="23" spans="1:45" ht="12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6"/>
      <c r="N23" s="16"/>
      <c r="O23" s="16"/>
      <c r="P23" s="18"/>
      <c r="Q23" s="19">
        <f t="shared" ca="1" si="0"/>
        <v>124</v>
      </c>
      <c r="R23" s="16"/>
      <c r="S23" s="20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0"/>
      <c r="AJ23" s="16"/>
      <c r="AK23" s="16"/>
      <c r="AL23" s="20"/>
      <c r="AM23" s="16"/>
      <c r="AN23" s="20"/>
      <c r="AO23" s="16"/>
      <c r="AP23" s="16"/>
      <c r="AQ23" s="16"/>
      <c r="AR23" s="21"/>
      <c r="AS23" s="16"/>
    </row>
    <row r="24" spans="1:45" ht="12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18"/>
      <c r="Q24" s="19">
        <f t="shared" ca="1" si="0"/>
        <v>124</v>
      </c>
      <c r="R24" s="16"/>
      <c r="S24" s="20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0"/>
      <c r="AJ24" s="16"/>
      <c r="AK24" s="16"/>
      <c r="AL24" s="20"/>
      <c r="AM24" s="16"/>
      <c r="AN24" s="20"/>
      <c r="AO24" s="16"/>
      <c r="AP24" s="16"/>
      <c r="AQ24" s="16"/>
      <c r="AR24" s="21"/>
      <c r="AS24" s="16"/>
    </row>
    <row r="25" spans="1:45" ht="12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6"/>
      <c r="N25" s="16"/>
      <c r="O25" s="16"/>
      <c r="P25" s="18"/>
      <c r="Q25" s="19">
        <f t="shared" ca="1" si="0"/>
        <v>124</v>
      </c>
      <c r="R25" s="16"/>
      <c r="S25" s="20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0"/>
      <c r="AJ25" s="16"/>
      <c r="AK25" s="16"/>
      <c r="AL25" s="20"/>
      <c r="AM25" s="16"/>
      <c r="AN25" s="20"/>
      <c r="AO25" s="16"/>
      <c r="AP25" s="16"/>
      <c r="AQ25" s="16"/>
      <c r="AR25" s="21"/>
      <c r="AS25" s="16"/>
    </row>
    <row r="26" spans="1:45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18"/>
      <c r="Q26" s="19">
        <f t="shared" ca="1" si="0"/>
        <v>124</v>
      </c>
      <c r="R26" s="16"/>
      <c r="S26" s="2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0"/>
      <c r="AJ26" s="16"/>
      <c r="AK26" s="16"/>
      <c r="AL26" s="20"/>
      <c r="AM26" s="16"/>
      <c r="AN26" s="20"/>
      <c r="AO26" s="16"/>
      <c r="AP26" s="16"/>
      <c r="AQ26" s="16"/>
      <c r="AR26" s="21"/>
      <c r="AS26" s="16"/>
    </row>
    <row r="27" spans="1:45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8"/>
      <c r="Q27" s="19">
        <f t="shared" ca="1" si="0"/>
        <v>124</v>
      </c>
      <c r="R27" s="16"/>
      <c r="S27" s="20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0"/>
      <c r="AJ27" s="16"/>
      <c r="AK27" s="16"/>
      <c r="AL27" s="20"/>
      <c r="AM27" s="16"/>
      <c r="AN27" s="20"/>
      <c r="AO27" s="16"/>
      <c r="AP27" s="16"/>
      <c r="AQ27" s="16"/>
      <c r="AR27" s="21"/>
      <c r="AS27" s="16"/>
    </row>
    <row r="28" spans="1:45" ht="12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8"/>
      <c r="Q28" s="19">
        <f t="shared" ca="1" si="0"/>
        <v>124</v>
      </c>
      <c r="R28" s="16"/>
      <c r="S28" s="20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0"/>
      <c r="AJ28" s="16"/>
      <c r="AK28" s="16"/>
      <c r="AL28" s="20"/>
      <c r="AM28" s="16"/>
      <c r="AN28" s="20"/>
      <c r="AO28" s="16"/>
      <c r="AP28" s="16"/>
      <c r="AQ28" s="16"/>
      <c r="AR28" s="21"/>
      <c r="AS28" s="16"/>
    </row>
    <row r="29" spans="1:45" ht="12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6"/>
      <c r="N29" s="16"/>
      <c r="O29" s="16"/>
      <c r="P29" s="18"/>
      <c r="Q29" s="19">
        <f t="shared" ca="1" si="0"/>
        <v>124</v>
      </c>
      <c r="R29" s="16"/>
      <c r="S29" s="20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0"/>
      <c r="AJ29" s="16"/>
      <c r="AK29" s="16"/>
      <c r="AL29" s="20"/>
      <c r="AM29" s="16"/>
      <c r="AN29" s="20"/>
      <c r="AO29" s="16"/>
      <c r="AP29" s="16"/>
      <c r="AQ29" s="16"/>
      <c r="AR29" s="21"/>
      <c r="AS29" s="16"/>
    </row>
    <row r="30" spans="1:45" ht="12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8"/>
      <c r="Q30" s="19">
        <f t="shared" ca="1" si="0"/>
        <v>124</v>
      </c>
      <c r="R30" s="16"/>
      <c r="S30" s="20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0"/>
      <c r="AJ30" s="16"/>
      <c r="AK30" s="16"/>
      <c r="AL30" s="20"/>
      <c r="AM30" s="16"/>
      <c r="AN30" s="20"/>
      <c r="AO30" s="16"/>
      <c r="AP30" s="16"/>
      <c r="AQ30" s="16"/>
      <c r="AR30" s="21"/>
      <c r="AS30" s="16"/>
    </row>
    <row r="31" spans="1:45" ht="12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18"/>
      <c r="Q31" s="19">
        <f t="shared" ca="1" si="0"/>
        <v>124</v>
      </c>
      <c r="R31" s="16"/>
      <c r="S31" s="20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0"/>
      <c r="AJ31" s="16"/>
      <c r="AK31" s="16"/>
      <c r="AL31" s="20"/>
      <c r="AM31" s="16"/>
      <c r="AN31" s="20"/>
      <c r="AO31" s="16"/>
      <c r="AP31" s="16"/>
      <c r="AQ31" s="16"/>
      <c r="AR31" s="21"/>
      <c r="AS31" s="16"/>
    </row>
    <row r="32" spans="1:45" ht="12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8"/>
      <c r="Q32" s="19">
        <f t="shared" ca="1" si="0"/>
        <v>124</v>
      </c>
      <c r="R32" s="16"/>
      <c r="S32" s="20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0"/>
      <c r="AJ32" s="16"/>
      <c r="AK32" s="16"/>
      <c r="AL32" s="20"/>
      <c r="AM32" s="16"/>
      <c r="AN32" s="20"/>
      <c r="AO32" s="16"/>
      <c r="AP32" s="16"/>
      <c r="AQ32" s="16"/>
      <c r="AR32" s="21"/>
      <c r="AS32" s="16"/>
    </row>
    <row r="33" spans="1:45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18"/>
      <c r="Q33" s="19">
        <f t="shared" ca="1" si="0"/>
        <v>124</v>
      </c>
      <c r="R33" s="16"/>
      <c r="S33" s="20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0"/>
      <c r="AJ33" s="16"/>
      <c r="AK33" s="16"/>
      <c r="AL33" s="20"/>
      <c r="AM33" s="16"/>
      <c r="AN33" s="20"/>
      <c r="AO33" s="16"/>
      <c r="AP33" s="16"/>
      <c r="AQ33" s="16"/>
      <c r="AR33" s="21"/>
      <c r="AS33" s="16"/>
    </row>
    <row r="34" spans="1:45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6"/>
      <c r="O34" s="16"/>
      <c r="P34" s="18"/>
      <c r="Q34" s="19">
        <f t="shared" ca="1" si="0"/>
        <v>124</v>
      </c>
      <c r="R34" s="16"/>
      <c r="S34" s="20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0"/>
      <c r="AJ34" s="16"/>
      <c r="AK34" s="16"/>
      <c r="AL34" s="20"/>
      <c r="AM34" s="16"/>
      <c r="AN34" s="20"/>
      <c r="AO34" s="16"/>
      <c r="AP34" s="16"/>
      <c r="AQ34" s="16"/>
      <c r="AR34" s="21"/>
      <c r="AS34" s="16"/>
    </row>
    <row r="35" spans="1:45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6"/>
      <c r="N35" s="16"/>
      <c r="O35" s="16"/>
      <c r="P35" s="18"/>
      <c r="Q35" s="19">
        <f t="shared" ca="1" si="0"/>
        <v>124</v>
      </c>
      <c r="R35" s="16"/>
      <c r="S35" s="20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0"/>
      <c r="AJ35" s="16"/>
      <c r="AK35" s="16"/>
      <c r="AL35" s="20"/>
      <c r="AM35" s="16"/>
      <c r="AN35" s="20"/>
      <c r="AO35" s="16"/>
      <c r="AP35" s="16"/>
      <c r="AQ35" s="16"/>
      <c r="AR35" s="21"/>
      <c r="AS35" s="16"/>
    </row>
    <row r="36" spans="1:45" ht="12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6"/>
      <c r="N36" s="16"/>
      <c r="O36" s="16"/>
      <c r="P36" s="18"/>
      <c r="Q36" s="19">
        <f t="shared" ca="1" si="0"/>
        <v>124</v>
      </c>
      <c r="R36" s="16"/>
      <c r="S36" s="20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0"/>
      <c r="AJ36" s="16"/>
      <c r="AK36" s="16"/>
      <c r="AL36" s="20"/>
      <c r="AM36" s="16"/>
      <c r="AN36" s="20"/>
      <c r="AO36" s="16"/>
      <c r="AP36" s="16"/>
      <c r="AQ36" s="16"/>
      <c r="AR36" s="21"/>
      <c r="AS36" s="16"/>
    </row>
    <row r="37" spans="1:45" ht="12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6"/>
      <c r="N37" s="16"/>
      <c r="O37" s="16"/>
      <c r="P37" s="18"/>
      <c r="Q37" s="19">
        <f t="shared" ca="1" si="0"/>
        <v>124</v>
      </c>
      <c r="R37" s="16"/>
      <c r="S37" s="20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0"/>
      <c r="AJ37" s="16"/>
      <c r="AK37" s="16"/>
      <c r="AL37" s="20"/>
      <c r="AM37" s="16"/>
      <c r="AN37" s="20"/>
      <c r="AO37" s="16"/>
      <c r="AP37" s="16"/>
      <c r="AQ37" s="16"/>
      <c r="AR37" s="21"/>
      <c r="AS37" s="16"/>
    </row>
    <row r="38" spans="1:45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6"/>
      <c r="N38" s="16"/>
      <c r="O38" s="16"/>
      <c r="P38" s="18"/>
      <c r="Q38" s="19">
        <f t="shared" ca="1" si="0"/>
        <v>124</v>
      </c>
      <c r="R38" s="16"/>
      <c r="S38" s="20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0"/>
      <c r="AJ38" s="16"/>
      <c r="AK38" s="16"/>
      <c r="AL38" s="20"/>
      <c r="AM38" s="16"/>
      <c r="AN38" s="20"/>
      <c r="AO38" s="16"/>
      <c r="AP38" s="16"/>
      <c r="AQ38" s="16"/>
      <c r="AR38" s="21"/>
      <c r="AS38" s="16"/>
    </row>
    <row r="39" spans="1:45" ht="12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18"/>
      <c r="Q39" s="19">
        <f t="shared" ca="1" si="0"/>
        <v>124</v>
      </c>
      <c r="R39" s="16"/>
      <c r="S39" s="20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0"/>
      <c r="AJ39" s="16"/>
      <c r="AK39" s="16"/>
      <c r="AL39" s="20"/>
      <c r="AM39" s="16"/>
      <c r="AN39" s="20"/>
      <c r="AO39" s="16"/>
      <c r="AP39" s="16"/>
      <c r="AQ39" s="16"/>
      <c r="AR39" s="21"/>
      <c r="AS39" s="16"/>
    </row>
    <row r="40" spans="1:45" ht="12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  <c r="N40" s="16"/>
      <c r="O40" s="16"/>
      <c r="P40" s="18"/>
      <c r="Q40" s="19">
        <f t="shared" ca="1" si="0"/>
        <v>124</v>
      </c>
      <c r="R40" s="16"/>
      <c r="S40" s="20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0"/>
      <c r="AJ40" s="16"/>
      <c r="AK40" s="16"/>
      <c r="AL40" s="20"/>
      <c r="AM40" s="16"/>
      <c r="AN40" s="20"/>
      <c r="AO40" s="16"/>
      <c r="AP40" s="16"/>
      <c r="AQ40" s="16"/>
      <c r="AR40" s="21"/>
      <c r="AS40" s="16"/>
    </row>
    <row r="41" spans="1:45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  <c r="N41" s="16"/>
      <c r="O41" s="16"/>
      <c r="P41" s="18"/>
      <c r="Q41" s="19">
        <f t="shared" ca="1" si="0"/>
        <v>124</v>
      </c>
      <c r="R41" s="16"/>
      <c r="S41" s="20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0"/>
      <c r="AJ41" s="16"/>
      <c r="AK41" s="16"/>
      <c r="AL41" s="20"/>
      <c r="AM41" s="16"/>
      <c r="AN41" s="20"/>
      <c r="AO41" s="16"/>
      <c r="AP41" s="16"/>
      <c r="AQ41" s="16"/>
      <c r="AR41" s="21"/>
      <c r="AS41" s="16"/>
    </row>
    <row r="42" spans="1:45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6"/>
      <c r="N42" s="16"/>
      <c r="O42" s="16"/>
      <c r="P42" s="18"/>
      <c r="Q42" s="19">
        <f t="shared" ca="1" si="0"/>
        <v>124</v>
      </c>
      <c r="R42" s="16"/>
      <c r="S42" s="20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0"/>
      <c r="AJ42" s="16"/>
      <c r="AK42" s="16"/>
      <c r="AL42" s="20"/>
      <c r="AM42" s="16"/>
      <c r="AN42" s="20"/>
      <c r="AO42" s="16"/>
      <c r="AP42" s="16"/>
      <c r="AQ42" s="16"/>
      <c r="AR42" s="21"/>
      <c r="AS42" s="16"/>
    </row>
    <row r="43" spans="1:45" ht="12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  <c r="M43" s="16"/>
      <c r="N43" s="16"/>
      <c r="O43" s="16"/>
      <c r="P43" s="18"/>
      <c r="Q43" s="19">
        <f t="shared" ca="1" si="0"/>
        <v>124</v>
      </c>
      <c r="R43" s="16"/>
      <c r="S43" s="20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0"/>
      <c r="AJ43" s="16"/>
      <c r="AK43" s="16"/>
      <c r="AL43" s="20"/>
      <c r="AM43" s="16"/>
      <c r="AN43" s="20"/>
      <c r="AO43" s="16"/>
      <c r="AP43" s="16"/>
      <c r="AQ43" s="16"/>
      <c r="AR43" s="21"/>
      <c r="AS43" s="16"/>
    </row>
    <row r="44" spans="1:45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"/>
      <c r="N44" s="16"/>
      <c r="O44" s="16"/>
      <c r="P44" s="18"/>
      <c r="Q44" s="19">
        <f t="shared" ca="1" si="0"/>
        <v>124</v>
      </c>
      <c r="R44" s="16"/>
      <c r="S44" s="20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0"/>
      <c r="AJ44" s="16"/>
      <c r="AK44" s="16"/>
      <c r="AL44" s="20"/>
      <c r="AM44" s="16"/>
      <c r="AN44" s="20"/>
      <c r="AO44" s="16"/>
      <c r="AP44" s="16"/>
      <c r="AQ44" s="16"/>
      <c r="AR44" s="21"/>
      <c r="AS44" s="16"/>
    </row>
    <row r="45" spans="1:45" ht="1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/>
      <c r="M45" s="16"/>
      <c r="N45" s="16"/>
      <c r="O45" s="16"/>
      <c r="P45" s="18"/>
      <c r="Q45" s="19">
        <f t="shared" ca="1" si="0"/>
        <v>124</v>
      </c>
      <c r="R45" s="16"/>
      <c r="S45" s="2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0"/>
      <c r="AJ45" s="16"/>
      <c r="AK45" s="16"/>
      <c r="AL45" s="20"/>
      <c r="AM45" s="16"/>
      <c r="AN45" s="20"/>
      <c r="AO45" s="16"/>
      <c r="AP45" s="16"/>
      <c r="AQ45" s="16"/>
      <c r="AR45" s="21"/>
      <c r="AS45" s="16"/>
    </row>
    <row r="46" spans="1:45" ht="12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16"/>
      <c r="N46" s="16"/>
      <c r="O46" s="16"/>
      <c r="P46" s="18"/>
      <c r="Q46" s="19">
        <f t="shared" ca="1" si="0"/>
        <v>124</v>
      </c>
      <c r="R46" s="16"/>
      <c r="S46" s="2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0"/>
      <c r="AJ46" s="16"/>
      <c r="AK46" s="16"/>
      <c r="AL46" s="20"/>
      <c r="AM46" s="16"/>
      <c r="AN46" s="20"/>
      <c r="AO46" s="16"/>
      <c r="AP46" s="16"/>
      <c r="AQ46" s="16"/>
      <c r="AR46" s="21"/>
      <c r="AS46" s="16"/>
    </row>
    <row r="47" spans="1:45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6"/>
      <c r="N47" s="16"/>
      <c r="O47" s="16"/>
      <c r="P47" s="18"/>
      <c r="Q47" s="19">
        <f t="shared" ca="1" si="0"/>
        <v>124</v>
      </c>
      <c r="R47" s="16"/>
      <c r="S47" s="2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0"/>
      <c r="AJ47" s="16"/>
      <c r="AK47" s="16"/>
      <c r="AL47" s="20"/>
      <c r="AM47" s="16"/>
      <c r="AN47" s="20"/>
      <c r="AO47" s="16"/>
      <c r="AP47" s="16"/>
      <c r="AQ47" s="16"/>
      <c r="AR47" s="21"/>
      <c r="AS47" s="16"/>
    </row>
    <row r="48" spans="1:45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  <c r="M48" s="16"/>
      <c r="N48" s="16"/>
      <c r="O48" s="16"/>
      <c r="P48" s="18"/>
      <c r="Q48" s="19">
        <f t="shared" ca="1" si="0"/>
        <v>124</v>
      </c>
      <c r="R48" s="16"/>
      <c r="S48" s="2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0"/>
      <c r="AJ48" s="16"/>
      <c r="AK48" s="16"/>
      <c r="AL48" s="20"/>
      <c r="AM48" s="16"/>
      <c r="AN48" s="20"/>
      <c r="AO48" s="16"/>
      <c r="AP48" s="16"/>
      <c r="AQ48" s="16"/>
      <c r="AR48" s="21"/>
      <c r="AS48" s="16"/>
    </row>
    <row r="49" spans="1:45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  <c r="N49" s="16"/>
      <c r="O49" s="16"/>
      <c r="P49" s="18"/>
      <c r="Q49" s="19">
        <f t="shared" ca="1" si="0"/>
        <v>124</v>
      </c>
      <c r="R49" s="16"/>
      <c r="S49" s="2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0"/>
      <c r="AJ49" s="16"/>
      <c r="AK49" s="16"/>
      <c r="AL49" s="20"/>
      <c r="AM49" s="16"/>
      <c r="AN49" s="20"/>
      <c r="AO49" s="16"/>
      <c r="AP49" s="16"/>
      <c r="AQ49" s="16"/>
      <c r="AR49" s="21"/>
      <c r="AS49" s="16"/>
    </row>
    <row r="50" spans="1:45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  <c r="N50" s="16"/>
      <c r="O50" s="16"/>
      <c r="P50" s="18"/>
      <c r="Q50" s="19">
        <f t="shared" ca="1" si="0"/>
        <v>124</v>
      </c>
      <c r="R50" s="16"/>
      <c r="S50" s="2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0"/>
      <c r="AJ50" s="16"/>
      <c r="AK50" s="16"/>
      <c r="AL50" s="20"/>
      <c r="AM50" s="16"/>
      <c r="AN50" s="20"/>
      <c r="AO50" s="16"/>
      <c r="AP50" s="16"/>
      <c r="AQ50" s="16"/>
      <c r="AR50" s="21"/>
      <c r="AS50" s="16"/>
    </row>
    <row r="51" spans="1:45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6"/>
      <c r="N51" s="16"/>
      <c r="O51" s="16"/>
      <c r="P51" s="18"/>
      <c r="Q51" s="19">
        <f t="shared" ca="1" si="0"/>
        <v>124</v>
      </c>
      <c r="R51" s="16"/>
      <c r="S51" s="2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0"/>
      <c r="AJ51" s="16"/>
      <c r="AK51" s="16"/>
      <c r="AL51" s="20"/>
      <c r="AM51" s="16"/>
      <c r="AN51" s="20"/>
      <c r="AO51" s="16"/>
      <c r="AP51" s="16"/>
      <c r="AQ51" s="16"/>
      <c r="AR51" s="21"/>
      <c r="AS51" s="16"/>
    </row>
    <row r="52" spans="1:45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18"/>
      <c r="Q52" s="19">
        <f t="shared" ca="1" si="0"/>
        <v>124</v>
      </c>
      <c r="R52" s="16"/>
      <c r="S52" s="2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0"/>
      <c r="AJ52" s="16"/>
      <c r="AK52" s="16"/>
      <c r="AL52" s="20"/>
      <c r="AM52" s="16"/>
      <c r="AN52" s="20"/>
      <c r="AO52" s="16"/>
      <c r="AP52" s="16"/>
      <c r="AQ52" s="16"/>
      <c r="AR52" s="21"/>
      <c r="AS52" s="16"/>
    </row>
    <row r="53" spans="1:45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6"/>
      <c r="N53" s="16"/>
      <c r="O53" s="16"/>
      <c r="P53" s="18"/>
      <c r="Q53" s="19">
        <f t="shared" ca="1" si="0"/>
        <v>124</v>
      </c>
      <c r="R53" s="16"/>
      <c r="S53" s="2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0"/>
      <c r="AJ53" s="16"/>
      <c r="AK53" s="16"/>
      <c r="AL53" s="20"/>
      <c r="AM53" s="16"/>
      <c r="AN53" s="20"/>
      <c r="AO53" s="16"/>
      <c r="AP53" s="16"/>
      <c r="AQ53" s="16"/>
      <c r="AR53" s="21"/>
      <c r="AS53" s="16"/>
    </row>
    <row r="54" spans="1:45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6"/>
      <c r="N54" s="16"/>
      <c r="O54" s="16"/>
      <c r="P54" s="18"/>
      <c r="Q54" s="19">
        <f t="shared" ca="1" si="0"/>
        <v>124</v>
      </c>
      <c r="R54" s="16"/>
      <c r="S54" s="2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0"/>
      <c r="AJ54" s="16"/>
      <c r="AK54" s="16"/>
      <c r="AL54" s="20"/>
      <c r="AM54" s="16"/>
      <c r="AN54" s="20"/>
      <c r="AO54" s="16"/>
      <c r="AP54" s="16"/>
      <c r="AQ54" s="16"/>
      <c r="AR54" s="21"/>
      <c r="AS54" s="16"/>
    </row>
    <row r="55" spans="1:45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6"/>
      <c r="N55" s="16"/>
      <c r="O55" s="16"/>
      <c r="P55" s="18"/>
      <c r="Q55" s="19">
        <f t="shared" ca="1" si="0"/>
        <v>124</v>
      </c>
      <c r="R55" s="16"/>
      <c r="S55" s="2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0"/>
      <c r="AJ55" s="16"/>
      <c r="AK55" s="16"/>
      <c r="AL55" s="20"/>
      <c r="AM55" s="16"/>
      <c r="AN55" s="20"/>
      <c r="AO55" s="16"/>
      <c r="AP55" s="16"/>
      <c r="AQ55" s="16"/>
      <c r="AR55" s="21"/>
      <c r="AS55" s="16"/>
    </row>
    <row r="56" spans="1:45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6"/>
      <c r="N56" s="16"/>
      <c r="O56" s="16"/>
      <c r="P56" s="18"/>
      <c r="Q56" s="19">
        <f t="shared" ca="1" si="0"/>
        <v>124</v>
      </c>
      <c r="R56" s="16"/>
      <c r="S56" s="2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0"/>
      <c r="AJ56" s="16"/>
      <c r="AK56" s="16"/>
      <c r="AL56" s="20"/>
      <c r="AM56" s="16"/>
      <c r="AN56" s="20"/>
      <c r="AO56" s="16"/>
      <c r="AP56" s="16"/>
      <c r="AQ56" s="16"/>
      <c r="AR56" s="21"/>
      <c r="AS56" s="16"/>
    </row>
    <row r="57" spans="1:45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6"/>
      <c r="O57" s="16"/>
      <c r="P57" s="18"/>
      <c r="Q57" s="19">
        <f t="shared" ca="1" si="0"/>
        <v>124</v>
      </c>
      <c r="R57" s="16"/>
      <c r="S57" s="2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0"/>
      <c r="AJ57" s="16"/>
      <c r="AK57" s="16"/>
      <c r="AL57" s="20"/>
      <c r="AM57" s="16"/>
      <c r="AN57" s="20"/>
      <c r="AO57" s="16"/>
      <c r="AP57" s="16"/>
      <c r="AQ57" s="16"/>
      <c r="AR57" s="21"/>
      <c r="AS57" s="16"/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>
        <f t="shared" ca="1" si="0"/>
        <v>124</v>
      </c>
      <c r="R58" s="16"/>
      <c r="S58" s="2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0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ca="1" si="0"/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SUBTOTAL(103,SEPTIEMBRE!$B$18:$B$180)</f>
        <v>0</v>
      </c>
      <c r="C181" s="1"/>
      <c r="D181" s="1"/>
      <c r="E181" s="1"/>
      <c r="F181" s="1"/>
      <c r="G181" s="1"/>
      <c r="H181" s="1"/>
      <c r="I181" s="1"/>
      <c r="J181" s="1"/>
      <c r="K181" s="1">
        <f>SUBTOTAL(103,SEPTIEMBRE!$K$18:$K$180)</f>
        <v>0</v>
      </c>
      <c r="L181" s="1">
        <f>SUBTOTAL(103,SEPTIEMBRE!$L$18:$L$180)</f>
        <v>0</v>
      </c>
      <c r="M181" s="1"/>
      <c r="N181" s="1">
        <f>SUBTOTAL(103,SEPTIEMBRE!$N$18:$N$180)</f>
        <v>0</v>
      </c>
      <c r="O181" s="1"/>
      <c r="P181" s="1"/>
      <c r="Q181" s="1">
        <f ca="1">SUBTOTAL(103,SEPTIEMBRE!$Q$18:$Q$180)</f>
        <v>163</v>
      </c>
      <c r="R181" s="1">
        <f>SUBTOTAL(103,SEPTIEMBRE!$R$18:$R$180)</f>
        <v>0</v>
      </c>
      <c r="S181" s="1"/>
      <c r="T181" s="1"/>
      <c r="U181" s="1"/>
      <c r="V181" s="1">
        <f>SUBTOTAL(103,SEPTIEMBRE!$V$18:$V$180)</f>
        <v>0</v>
      </c>
      <c r="W181" s="1"/>
      <c r="X181" s="1"/>
      <c r="Y181" s="1">
        <f>SUBTOTAL(103,SEPTIEMBRE!$Y$18:$Y$180)</f>
        <v>0</v>
      </c>
      <c r="Z181" s="1">
        <f>SUBTOTAL(103,SEPTIEMBRE!$Z$18:$Z$180)</f>
        <v>0</v>
      </c>
      <c r="AA181" s="1">
        <f>SUBTOTAL(103,SEPTIEMBRE!$AA$18:$AA$180)</f>
        <v>0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SUBTOTAL(103,SEPTIEMBRE!$AR$18:$AR$180)</f>
        <v>0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:L180">
    <cfRule type="cellIs" dxfId="19" priority="1" operator="equal">
      <formula>"INGRESO"</formula>
    </cfRule>
    <cfRule type="cellIs" dxfId="18" priority="2" operator="equal">
      <formula>"CAMBIO DE GRUPO"</formula>
    </cfRule>
    <cfRule type="cellIs" dxfId="17" priority="3" operator="equal">
      <formula>"DESERCIÓN"</formula>
    </cfRule>
  </conditionalFormatting>
  <conditionalFormatting sqref="L18">
    <cfRule type="containsText" dxfId="16" priority="4" operator="containsText" text="REINGRESO">
      <formula>NOT(ISERROR(SEARCH(("REINGRESO"),(L18))))</formula>
    </cfRule>
  </conditionalFormatting>
  <conditionalFormatting sqref="L18:L180">
    <cfRule type="containsText" dxfId="15" priority="5" operator="containsText" text="REINGRESO">
      <formula>NOT(ISERROR(SEARCH(("REINGRESO"),(L18))))</formula>
    </cfRule>
  </conditionalFormatting>
  <dataValidations count="22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S18:S180 AI18:AI180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18:AN180">
      <formula1>"PAREJA,TÍO(A),AMIGO(A),HERMANO(A),HIJO(A),ESPOSO(A),ABUELO(A),OTRO"</formula1>
    </dataValidation>
    <dataValidation type="list" allowBlank="1" showErrorMessage="1" sqref="AH18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1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B18:B180 V18:V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workbookViewId="0"/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+OCTUBRE!$B$181</f>
        <v>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+OCTUBRE!$B$181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COUNTIF(OCTUBRE!$L$18:$L$180,A10)</f>
        <v>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COUNTIF(OCTUBRE!$L$18:$L$180,K10)</f>
        <v>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COUNTIF(OCTUBRE!$L$18:$L$180,A11)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COUNTIF(OCTUBRE!$L$18:$L$180,K11)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COUNTIF(OCTUBRE!$L$18:$L$180,A12)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COUNTIF(OCTUBRE!$L$18:$L$180,K12)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COUNTIF(OCTUBRE!$L$18:$L$180,A13)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COUNTIF(OCTUBRE!$L$18:$L$180,K13)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8"/>
      <c r="Q18" s="19">
        <f t="shared" ref="Q18:Q180" ca="1" si="0">INT(YEARFRAC(P18,TODAY()))</f>
        <v>124</v>
      </c>
      <c r="R18" s="16"/>
      <c r="S18" s="20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0"/>
      <c r="AJ18" s="16"/>
      <c r="AK18" s="16"/>
      <c r="AL18" s="20"/>
      <c r="AM18" s="16"/>
      <c r="AN18" s="20"/>
      <c r="AO18" s="16"/>
      <c r="AP18" s="16"/>
      <c r="AQ18" s="16"/>
      <c r="AR18" s="21"/>
      <c r="AS18" s="16"/>
    </row>
    <row r="19" spans="1:45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18"/>
      <c r="Q19" s="19">
        <f t="shared" ca="1" si="0"/>
        <v>124</v>
      </c>
      <c r="R19" s="16"/>
      <c r="S19" s="20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0"/>
      <c r="AJ19" s="16"/>
      <c r="AK19" s="16"/>
      <c r="AL19" s="20"/>
      <c r="AM19" s="16"/>
      <c r="AN19" s="20"/>
      <c r="AO19" s="16"/>
      <c r="AP19" s="16"/>
      <c r="AQ19" s="16"/>
      <c r="AR19" s="21"/>
      <c r="AS19" s="16"/>
    </row>
    <row r="20" spans="1:45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8"/>
      <c r="Q20" s="19">
        <f t="shared" ca="1" si="0"/>
        <v>124</v>
      </c>
      <c r="R20" s="16"/>
      <c r="S20" s="20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0"/>
      <c r="AJ20" s="16"/>
      <c r="AK20" s="16"/>
      <c r="AL20" s="20"/>
      <c r="AM20" s="16"/>
      <c r="AN20" s="20"/>
      <c r="AO20" s="16"/>
      <c r="AP20" s="16"/>
      <c r="AQ20" s="16"/>
      <c r="AR20" s="21"/>
      <c r="AS20" s="16"/>
    </row>
    <row r="21" spans="1:45" ht="12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6"/>
      <c r="N21" s="16"/>
      <c r="O21" s="16"/>
      <c r="P21" s="18"/>
      <c r="Q21" s="19">
        <f t="shared" ca="1" si="0"/>
        <v>124</v>
      </c>
      <c r="R21" s="16"/>
      <c r="S21" s="20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0"/>
      <c r="AJ21" s="16"/>
      <c r="AK21" s="16"/>
      <c r="AL21" s="20"/>
      <c r="AM21" s="16"/>
      <c r="AN21" s="20"/>
      <c r="AO21" s="16"/>
      <c r="AP21" s="16"/>
      <c r="AQ21" s="16"/>
      <c r="AR21" s="21"/>
      <c r="AS21" s="16"/>
    </row>
    <row r="22" spans="1:45" ht="12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18"/>
      <c r="Q22" s="19">
        <f t="shared" ca="1" si="0"/>
        <v>124</v>
      </c>
      <c r="R22" s="16"/>
      <c r="S22" s="20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0"/>
      <c r="AJ22" s="16"/>
      <c r="AK22" s="16"/>
      <c r="AL22" s="20"/>
      <c r="AM22" s="16"/>
      <c r="AN22" s="20"/>
      <c r="AO22" s="16"/>
      <c r="AP22" s="16"/>
      <c r="AQ22" s="16"/>
      <c r="AR22" s="21"/>
      <c r="AS22" s="16"/>
    </row>
    <row r="23" spans="1:45" ht="12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6"/>
      <c r="N23" s="16"/>
      <c r="O23" s="16"/>
      <c r="P23" s="18"/>
      <c r="Q23" s="19">
        <f t="shared" ca="1" si="0"/>
        <v>124</v>
      </c>
      <c r="R23" s="16"/>
      <c r="S23" s="20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0"/>
      <c r="AJ23" s="16"/>
      <c r="AK23" s="16"/>
      <c r="AL23" s="20"/>
      <c r="AM23" s="16"/>
      <c r="AN23" s="20"/>
      <c r="AO23" s="16"/>
      <c r="AP23" s="16"/>
      <c r="AQ23" s="16"/>
      <c r="AR23" s="21"/>
      <c r="AS23" s="16"/>
    </row>
    <row r="24" spans="1:45" ht="12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18"/>
      <c r="Q24" s="19">
        <f t="shared" ca="1" si="0"/>
        <v>124</v>
      </c>
      <c r="R24" s="16"/>
      <c r="S24" s="20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0"/>
      <c r="AJ24" s="16"/>
      <c r="AK24" s="16"/>
      <c r="AL24" s="20"/>
      <c r="AM24" s="16"/>
      <c r="AN24" s="20"/>
      <c r="AO24" s="16"/>
      <c r="AP24" s="16"/>
      <c r="AQ24" s="16"/>
      <c r="AR24" s="21"/>
      <c r="AS24" s="16"/>
    </row>
    <row r="25" spans="1:45" ht="12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6"/>
      <c r="N25" s="16"/>
      <c r="O25" s="16"/>
      <c r="P25" s="18"/>
      <c r="Q25" s="19">
        <f t="shared" ca="1" si="0"/>
        <v>124</v>
      </c>
      <c r="R25" s="16"/>
      <c r="S25" s="20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0"/>
      <c r="AJ25" s="16"/>
      <c r="AK25" s="16"/>
      <c r="AL25" s="20"/>
      <c r="AM25" s="16"/>
      <c r="AN25" s="20"/>
      <c r="AO25" s="16"/>
      <c r="AP25" s="16"/>
      <c r="AQ25" s="16"/>
      <c r="AR25" s="21"/>
      <c r="AS25" s="16"/>
    </row>
    <row r="26" spans="1:45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18"/>
      <c r="Q26" s="19">
        <f t="shared" ca="1" si="0"/>
        <v>124</v>
      </c>
      <c r="R26" s="16"/>
      <c r="S26" s="2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0"/>
      <c r="AJ26" s="16"/>
      <c r="AK26" s="16"/>
      <c r="AL26" s="20"/>
      <c r="AM26" s="16"/>
      <c r="AN26" s="20"/>
      <c r="AO26" s="16"/>
      <c r="AP26" s="16"/>
      <c r="AQ26" s="16"/>
      <c r="AR26" s="21"/>
      <c r="AS26" s="16"/>
    </row>
    <row r="27" spans="1:45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8"/>
      <c r="Q27" s="19">
        <f t="shared" ca="1" si="0"/>
        <v>124</v>
      </c>
      <c r="R27" s="16"/>
      <c r="S27" s="20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0"/>
      <c r="AJ27" s="16"/>
      <c r="AK27" s="16"/>
      <c r="AL27" s="20"/>
      <c r="AM27" s="16"/>
      <c r="AN27" s="20"/>
      <c r="AO27" s="16"/>
      <c r="AP27" s="16"/>
      <c r="AQ27" s="16"/>
      <c r="AR27" s="21"/>
      <c r="AS27" s="16"/>
    </row>
    <row r="28" spans="1:45" ht="12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8"/>
      <c r="Q28" s="19">
        <f t="shared" ca="1" si="0"/>
        <v>124</v>
      </c>
      <c r="R28" s="16"/>
      <c r="S28" s="20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0"/>
      <c r="AJ28" s="16"/>
      <c r="AK28" s="16"/>
      <c r="AL28" s="20"/>
      <c r="AM28" s="16"/>
      <c r="AN28" s="20"/>
      <c r="AO28" s="16"/>
      <c r="AP28" s="16"/>
      <c r="AQ28" s="16"/>
      <c r="AR28" s="21"/>
      <c r="AS28" s="16"/>
    </row>
    <row r="29" spans="1:45" ht="12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6"/>
      <c r="N29" s="16"/>
      <c r="O29" s="16"/>
      <c r="P29" s="18"/>
      <c r="Q29" s="19">
        <f t="shared" ca="1" si="0"/>
        <v>124</v>
      </c>
      <c r="R29" s="16"/>
      <c r="S29" s="20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0"/>
      <c r="AJ29" s="16"/>
      <c r="AK29" s="16"/>
      <c r="AL29" s="20"/>
      <c r="AM29" s="16"/>
      <c r="AN29" s="20"/>
      <c r="AO29" s="16"/>
      <c r="AP29" s="16"/>
      <c r="AQ29" s="16"/>
      <c r="AR29" s="21"/>
      <c r="AS29" s="16"/>
    </row>
    <row r="30" spans="1:45" ht="12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8"/>
      <c r="Q30" s="19">
        <f t="shared" ca="1" si="0"/>
        <v>124</v>
      </c>
      <c r="R30" s="16"/>
      <c r="S30" s="20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0"/>
      <c r="AJ30" s="16"/>
      <c r="AK30" s="16"/>
      <c r="AL30" s="20"/>
      <c r="AM30" s="16"/>
      <c r="AN30" s="20"/>
      <c r="AO30" s="16"/>
      <c r="AP30" s="16"/>
      <c r="AQ30" s="16"/>
      <c r="AR30" s="21"/>
      <c r="AS30" s="16"/>
    </row>
    <row r="31" spans="1:45" ht="12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18"/>
      <c r="Q31" s="19">
        <f t="shared" ca="1" si="0"/>
        <v>124</v>
      </c>
      <c r="R31" s="16"/>
      <c r="S31" s="20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0"/>
      <c r="AJ31" s="16"/>
      <c r="AK31" s="16"/>
      <c r="AL31" s="20"/>
      <c r="AM31" s="16"/>
      <c r="AN31" s="20"/>
      <c r="AO31" s="16"/>
      <c r="AP31" s="16"/>
      <c r="AQ31" s="16"/>
      <c r="AR31" s="21"/>
      <c r="AS31" s="16"/>
    </row>
    <row r="32" spans="1:45" ht="12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8"/>
      <c r="Q32" s="19">
        <f t="shared" ca="1" si="0"/>
        <v>124</v>
      </c>
      <c r="R32" s="16"/>
      <c r="S32" s="20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0"/>
      <c r="AJ32" s="16"/>
      <c r="AK32" s="16"/>
      <c r="AL32" s="20"/>
      <c r="AM32" s="16"/>
      <c r="AN32" s="20"/>
      <c r="AO32" s="16"/>
      <c r="AP32" s="16"/>
      <c r="AQ32" s="16"/>
      <c r="AR32" s="21"/>
      <c r="AS32" s="16"/>
    </row>
    <row r="33" spans="1:45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18"/>
      <c r="Q33" s="19">
        <f t="shared" ca="1" si="0"/>
        <v>124</v>
      </c>
      <c r="R33" s="16"/>
      <c r="S33" s="20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0"/>
      <c r="AJ33" s="16"/>
      <c r="AK33" s="16"/>
      <c r="AL33" s="20"/>
      <c r="AM33" s="16"/>
      <c r="AN33" s="20"/>
      <c r="AO33" s="16"/>
      <c r="AP33" s="16"/>
      <c r="AQ33" s="16"/>
      <c r="AR33" s="21"/>
      <c r="AS33" s="16"/>
    </row>
    <row r="34" spans="1:45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6"/>
      <c r="O34" s="16"/>
      <c r="P34" s="18"/>
      <c r="Q34" s="19">
        <f t="shared" ca="1" si="0"/>
        <v>124</v>
      </c>
      <c r="R34" s="16"/>
      <c r="S34" s="20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0"/>
      <c r="AJ34" s="16"/>
      <c r="AK34" s="16"/>
      <c r="AL34" s="20"/>
      <c r="AM34" s="16"/>
      <c r="AN34" s="20"/>
      <c r="AO34" s="16"/>
      <c r="AP34" s="16"/>
      <c r="AQ34" s="16"/>
      <c r="AR34" s="21"/>
      <c r="AS34" s="16"/>
    </row>
    <row r="35" spans="1:45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6"/>
      <c r="N35" s="16"/>
      <c r="O35" s="16"/>
      <c r="P35" s="18"/>
      <c r="Q35" s="19">
        <f t="shared" ca="1" si="0"/>
        <v>124</v>
      </c>
      <c r="R35" s="16"/>
      <c r="S35" s="20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0"/>
      <c r="AJ35" s="16"/>
      <c r="AK35" s="16"/>
      <c r="AL35" s="20"/>
      <c r="AM35" s="16"/>
      <c r="AN35" s="20"/>
      <c r="AO35" s="16"/>
      <c r="AP35" s="16"/>
      <c r="AQ35" s="16"/>
      <c r="AR35" s="21"/>
      <c r="AS35" s="16"/>
    </row>
    <row r="36" spans="1:45" ht="12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6"/>
      <c r="N36" s="16"/>
      <c r="O36" s="16"/>
      <c r="P36" s="18"/>
      <c r="Q36" s="19">
        <f t="shared" ca="1" si="0"/>
        <v>124</v>
      </c>
      <c r="R36" s="16"/>
      <c r="S36" s="20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0"/>
      <c r="AJ36" s="16"/>
      <c r="AK36" s="16"/>
      <c r="AL36" s="20"/>
      <c r="AM36" s="16"/>
      <c r="AN36" s="20"/>
      <c r="AO36" s="16"/>
      <c r="AP36" s="16"/>
      <c r="AQ36" s="16"/>
      <c r="AR36" s="21"/>
      <c r="AS36" s="16"/>
    </row>
    <row r="37" spans="1:45" ht="12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6"/>
      <c r="N37" s="16"/>
      <c r="O37" s="16"/>
      <c r="P37" s="18"/>
      <c r="Q37" s="19">
        <f t="shared" ca="1" si="0"/>
        <v>124</v>
      </c>
      <c r="R37" s="16"/>
      <c r="S37" s="20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0"/>
      <c r="AJ37" s="16"/>
      <c r="AK37" s="16"/>
      <c r="AL37" s="20"/>
      <c r="AM37" s="16"/>
      <c r="AN37" s="20"/>
      <c r="AO37" s="16"/>
      <c r="AP37" s="16"/>
      <c r="AQ37" s="16"/>
      <c r="AR37" s="21"/>
      <c r="AS37" s="16"/>
    </row>
    <row r="38" spans="1:45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6"/>
      <c r="N38" s="16"/>
      <c r="O38" s="16"/>
      <c r="P38" s="18"/>
      <c r="Q38" s="19">
        <f t="shared" ca="1" si="0"/>
        <v>124</v>
      </c>
      <c r="R38" s="16"/>
      <c r="S38" s="20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0"/>
      <c r="AJ38" s="16"/>
      <c r="AK38" s="16"/>
      <c r="AL38" s="20"/>
      <c r="AM38" s="16"/>
      <c r="AN38" s="20"/>
      <c r="AO38" s="16"/>
      <c r="AP38" s="16"/>
      <c r="AQ38" s="16"/>
      <c r="AR38" s="21"/>
      <c r="AS38" s="16"/>
    </row>
    <row r="39" spans="1:45" ht="12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18"/>
      <c r="Q39" s="19">
        <f t="shared" ca="1" si="0"/>
        <v>124</v>
      </c>
      <c r="R39" s="16"/>
      <c r="S39" s="20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0"/>
      <c r="AJ39" s="16"/>
      <c r="AK39" s="16"/>
      <c r="AL39" s="20"/>
      <c r="AM39" s="16"/>
      <c r="AN39" s="20"/>
      <c r="AO39" s="16"/>
      <c r="AP39" s="16"/>
      <c r="AQ39" s="16"/>
      <c r="AR39" s="21"/>
      <c r="AS39" s="16"/>
    </row>
    <row r="40" spans="1:45" ht="12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  <c r="N40" s="16"/>
      <c r="O40" s="16"/>
      <c r="P40" s="18"/>
      <c r="Q40" s="19">
        <f t="shared" ca="1" si="0"/>
        <v>124</v>
      </c>
      <c r="R40" s="16"/>
      <c r="S40" s="20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0"/>
      <c r="AJ40" s="16"/>
      <c r="AK40" s="16"/>
      <c r="AL40" s="20"/>
      <c r="AM40" s="16"/>
      <c r="AN40" s="20"/>
      <c r="AO40" s="16"/>
      <c r="AP40" s="16"/>
      <c r="AQ40" s="16"/>
      <c r="AR40" s="21"/>
      <c r="AS40" s="16"/>
    </row>
    <row r="41" spans="1:45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  <c r="N41" s="16"/>
      <c r="O41" s="16"/>
      <c r="P41" s="18"/>
      <c r="Q41" s="19">
        <f t="shared" ca="1" si="0"/>
        <v>124</v>
      </c>
      <c r="R41" s="16"/>
      <c r="S41" s="20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0"/>
      <c r="AJ41" s="16"/>
      <c r="AK41" s="16"/>
      <c r="AL41" s="20"/>
      <c r="AM41" s="16"/>
      <c r="AN41" s="20"/>
      <c r="AO41" s="16"/>
      <c r="AP41" s="16"/>
      <c r="AQ41" s="16"/>
      <c r="AR41" s="21"/>
      <c r="AS41" s="16"/>
    </row>
    <row r="42" spans="1:45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6"/>
      <c r="N42" s="16"/>
      <c r="O42" s="16"/>
      <c r="P42" s="18"/>
      <c r="Q42" s="19">
        <f t="shared" ca="1" si="0"/>
        <v>124</v>
      </c>
      <c r="R42" s="16"/>
      <c r="S42" s="20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0"/>
      <c r="AJ42" s="16"/>
      <c r="AK42" s="16"/>
      <c r="AL42" s="20"/>
      <c r="AM42" s="16"/>
      <c r="AN42" s="20"/>
      <c r="AO42" s="16"/>
      <c r="AP42" s="16"/>
      <c r="AQ42" s="16"/>
      <c r="AR42" s="21"/>
      <c r="AS42" s="16"/>
    </row>
    <row r="43" spans="1:45" ht="12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  <c r="M43" s="16"/>
      <c r="N43" s="16"/>
      <c r="O43" s="16"/>
      <c r="P43" s="18"/>
      <c r="Q43" s="19">
        <f t="shared" ca="1" si="0"/>
        <v>124</v>
      </c>
      <c r="R43" s="16"/>
      <c r="S43" s="20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0"/>
      <c r="AJ43" s="16"/>
      <c r="AK43" s="16"/>
      <c r="AL43" s="20"/>
      <c r="AM43" s="16"/>
      <c r="AN43" s="20"/>
      <c r="AO43" s="16"/>
      <c r="AP43" s="16"/>
      <c r="AQ43" s="16"/>
      <c r="AR43" s="21"/>
      <c r="AS43" s="16"/>
    </row>
    <row r="44" spans="1:45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"/>
      <c r="N44" s="16"/>
      <c r="O44" s="16"/>
      <c r="P44" s="18"/>
      <c r="Q44" s="19">
        <f t="shared" ca="1" si="0"/>
        <v>124</v>
      </c>
      <c r="R44" s="16"/>
      <c r="S44" s="20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0"/>
      <c r="AJ44" s="16"/>
      <c r="AK44" s="16"/>
      <c r="AL44" s="20"/>
      <c r="AM44" s="16"/>
      <c r="AN44" s="20"/>
      <c r="AO44" s="16"/>
      <c r="AP44" s="16"/>
      <c r="AQ44" s="16"/>
      <c r="AR44" s="21"/>
      <c r="AS44" s="16"/>
    </row>
    <row r="45" spans="1:45" ht="1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/>
      <c r="M45" s="16"/>
      <c r="N45" s="16"/>
      <c r="O45" s="16"/>
      <c r="P45" s="18"/>
      <c r="Q45" s="19">
        <f t="shared" ca="1" si="0"/>
        <v>124</v>
      </c>
      <c r="R45" s="16"/>
      <c r="S45" s="2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0"/>
      <c r="AJ45" s="16"/>
      <c r="AK45" s="16"/>
      <c r="AL45" s="20"/>
      <c r="AM45" s="16"/>
      <c r="AN45" s="20"/>
      <c r="AO45" s="16"/>
      <c r="AP45" s="16"/>
      <c r="AQ45" s="16"/>
      <c r="AR45" s="21"/>
      <c r="AS45" s="16"/>
    </row>
    <row r="46" spans="1:45" ht="12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16"/>
      <c r="N46" s="16"/>
      <c r="O46" s="16"/>
      <c r="P46" s="18"/>
      <c r="Q46" s="19">
        <f t="shared" ca="1" si="0"/>
        <v>124</v>
      </c>
      <c r="R46" s="16"/>
      <c r="S46" s="2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0"/>
      <c r="AJ46" s="16"/>
      <c r="AK46" s="16"/>
      <c r="AL46" s="20"/>
      <c r="AM46" s="16"/>
      <c r="AN46" s="20"/>
      <c r="AO46" s="16"/>
      <c r="AP46" s="16"/>
      <c r="AQ46" s="16"/>
      <c r="AR46" s="21"/>
      <c r="AS46" s="16"/>
    </row>
    <row r="47" spans="1:45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6"/>
      <c r="N47" s="16"/>
      <c r="O47" s="16"/>
      <c r="P47" s="18"/>
      <c r="Q47" s="19">
        <f t="shared" ca="1" si="0"/>
        <v>124</v>
      </c>
      <c r="R47" s="16"/>
      <c r="S47" s="2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0"/>
      <c r="AJ47" s="16"/>
      <c r="AK47" s="16"/>
      <c r="AL47" s="20"/>
      <c r="AM47" s="16"/>
      <c r="AN47" s="20"/>
      <c r="AO47" s="16"/>
      <c r="AP47" s="16"/>
      <c r="AQ47" s="16"/>
      <c r="AR47" s="21"/>
      <c r="AS47" s="16"/>
    </row>
    <row r="48" spans="1:45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  <c r="M48" s="16"/>
      <c r="N48" s="16"/>
      <c r="O48" s="16"/>
      <c r="P48" s="18"/>
      <c r="Q48" s="19">
        <f t="shared" ca="1" si="0"/>
        <v>124</v>
      </c>
      <c r="R48" s="16"/>
      <c r="S48" s="2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0"/>
      <c r="AJ48" s="16"/>
      <c r="AK48" s="16"/>
      <c r="AL48" s="20"/>
      <c r="AM48" s="16"/>
      <c r="AN48" s="20"/>
      <c r="AO48" s="16"/>
      <c r="AP48" s="16"/>
      <c r="AQ48" s="16"/>
      <c r="AR48" s="21"/>
      <c r="AS48" s="16"/>
    </row>
    <row r="49" spans="1:45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  <c r="N49" s="16"/>
      <c r="O49" s="16"/>
      <c r="P49" s="18"/>
      <c r="Q49" s="19">
        <f t="shared" ca="1" si="0"/>
        <v>124</v>
      </c>
      <c r="R49" s="16"/>
      <c r="S49" s="2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0"/>
      <c r="AJ49" s="16"/>
      <c r="AK49" s="16"/>
      <c r="AL49" s="20"/>
      <c r="AM49" s="16"/>
      <c r="AN49" s="20"/>
      <c r="AO49" s="16"/>
      <c r="AP49" s="16"/>
      <c r="AQ49" s="16"/>
      <c r="AR49" s="21"/>
      <c r="AS49" s="16"/>
    </row>
    <row r="50" spans="1:45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  <c r="N50" s="16"/>
      <c r="O50" s="16"/>
      <c r="P50" s="18"/>
      <c r="Q50" s="19">
        <f t="shared" ca="1" si="0"/>
        <v>124</v>
      </c>
      <c r="R50" s="16"/>
      <c r="S50" s="2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0"/>
      <c r="AJ50" s="16"/>
      <c r="AK50" s="16"/>
      <c r="AL50" s="20"/>
      <c r="AM50" s="16"/>
      <c r="AN50" s="20"/>
      <c r="AO50" s="16"/>
      <c r="AP50" s="16"/>
      <c r="AQ50" s="16"/>
      <c r="AR50" s="21"/>
      <c r="AS50" s="16"/>
    </row>
    <row r="51" spans="1:45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6"/>
      <c r="N51" s="16"/>
      <c r="O51" s="16"/>
      <c r="P51" s="18"/>
      <c r="Q51" s="19">
        <f t="shared" ca="1" si="0"/>
        <v>124</v>
      </c>
      <c r="R51" s="16"/>
      <c r="S51" s="2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0"/>
      <c r="AJ51" s="16"/>
      <c r="AK51" s="16"/>
      <c r="AL51" s="20"/>
      <c r="AM51" s="16"/>
      <c r="AN51" s="20"/>
      <c r="AO51" s="16"/>
      <c r="AP51" s="16"/>
      <c r="AQ51" s="16"/>
      <c r="AR51" s="21"/>
      <c r="AS51" s="16"/>
    </row>
    <row r="52" spans="1:45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18"/>
      <c r="Q52" s="19">
        <f t="shared" ca="1" si="0"/>
        <v>124</v>
      </c>
      <c r="R52" s="16"/>
      <c r="S52" s="2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0"/>
      <c r="AJ52" s="16"/>
      <c r="AK52" s="16"/>
      <c r="AL52" s="20"/>
      <c r="AM52" s="16"/>
      <c r="AN52" s="20"/>
      <c r="AO52" s="16"/>
      <c r="AP52" s="16"/>
      <c r="AQ52" s="16"/>
      <c r="AR52" s="21"/>
      <c r="AS52" s="16"/>
    </row>
    <row r="53" spans="1:45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6"/>
      <c r="N53" s="16"/>
      <c r="O53" s="16"/>
      <c r="P53" s="18"/>
      <c r="Q53" s="19">
        <f t="shared" ca="1" si="0"/>
        <v>124</v>
      </c>
      <c r="R53" s="16"/>
      <c r="S53" s="2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0"/>
      <c r="AJ53" s="16"/>
      <c r="AK53" s="16"/>
      <c r="AL53" s="20"/>
      <c r="AM53" s="16"/>
      <c r="AN53" s="20"/>
      <c r="AO53" s="16"/>
      <c r="AP53" s="16"/>
      <c r="AQ53" s="16"/>
      <c r="AR53" s="21"/>
      <c r="AS53" s="16"/>
    </row>
    <row r="54" spans="1:45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6"/>
      <c r="N54" s="16"/>
      <c r="O54" s="16"/>
      <c r="P54" s="18"/>
      <c r="Q54" s="19">
        <f t="shared" ca="1" si="0"/>
        <v>124</v>
      </c>
      <c r="R54" s="16"/>
      <c r="S54" s="2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0"/>
      <c r="AJ54" s="16"/>
      <c r="AK54" s="16"/>
      <c r="AL54" s="20"/>
      <c r="AM54" s="16"/>
      <c r="AN54" s="20"/>
      <c r="AO54" s="16"/>
      <c r="AP54" s="16"/>
      <c r="AQ54" s="16"/>
      <c r="AR54" s="21"/>
      <c r="AS54" s="16"/>
    </row>
    <row r="55" spans="1:45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6"/>
      <c r="N55" s="16"/>
      <c r="O55" s="16"/>
      <c r="P55" s="18"/>
      <c r="Q55" s="19">
        <f t="shared" ca="1" si="0"/>
        <v>124</v>
      </c>
      <c r="R55" s="16"/>
      <c r="S55" s="2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0"/>
      <c r="AJ55" s="16"/>
      <c r="AK55" s="16"/>
      <c r="AL55" s="20"/>
      <c r="AM55" s="16"/>
      <c r="AN55" s="20"/>
      <c r="AO55" s="16"/>
      <c r="AP55" s="16"/>
      <c r="AQ55" s="16"/>
      <c r="AR55" s="21"/>
      <c r="AS55" s="16"/>
    </row>
    <row r="56" spans="1:45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6"/>
      <c r="N56" s="16"/>
      <c r="O56" s="16"/>
      <c r="P56" s="18"/>
      <c r="Q56" s="19">
        <f t="shared" ca="1" si="0"/>
        <v>124</v>
      </c>
      <c r="R56" s="16"/>
      <c r="S56" s="2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0"/>
      <c r="AJ56" s="16"/>
      <c r="AK56" s="16"/>
      <c r="AL56" s="20"/>
      <c r="AM56" s="16"/>
      <c r="AN56" s="20"/>
      <c r="AO56" s="16"/>
      <c r="AP56" s="16"/>
      <c r="AQ56" s="16"/>
      <c r="AR56" s="21"/>
      <c r="AS56" s="16"/>
    </row>
    <row r="57" spans="1:45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6"/>
      <c r="O57" s="16"/>
      <c r="P57" s="18"/>
      <c r="Q57" s="19">
        <f t="shared" ca="1" si="0"/>
        <v>124</v>
      </c>
      <c r="R57" s="16"/>
      <c r="S57" s="2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0"/>
      <c r="AJ57" s="16"/>
      <c r="AK57" s="16"/>
      <c r="AL57" s="20"/>
      <c r="AM57" s="16"/>
      <c r="AN57" s="20"/>
      <c r="AO57" s="16"/>
      <c r="AP57" s="16"/>
      <c r="AQ57" s="16"/>
      <c r="AR57" s="21"/>
      <c r="AS57" s="16"/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>
        <f t="shared" ca="1" si="0"/>
        <v>124</v>
      </c>
      <c r="R58" s="16"/>
      <c r="S58" s="2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0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ca="1" si="0"/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SUBTOTAL(103,OCTUBRE!$B$18:$B$180)</f>
        <v>0</v>
      </c>
      <c r="C181" s="1"/>
      <c r="D181" s="1"/>
      <c r="E181" s="1"/>
      <c r="F181" s="1"/>
      <c r="G181" s="1"/>
      <c r="H181" s="1"/>
      <c r="I181" s="1"/>
      <c r="J181" s="1"/>
      <c r="K181" s="1">
        <f>SUBTOTAL(103,OCTUBRE!$K$18:$K$180)</f>
        <v>0</v>
      </c>
      <c r="L181" s="1">
        <f>SUBTOTAL(103,OCTUBRE!$L$18:$L$180)</f>
        <v>0</v>
      </c>
      <c r="M181" s="1"/>
      <c r="N181" s="1">
        <f>SUBTOTAL(103,OCTUBRE!$N$18:$N$180)</f>
        <v>0</v>
      </c>
      <c r="O181" s="1"/>
      <c r="P181" s="1"/>
      <c r="Q181" s="1">
        <f ca="1">SUBTOTAL(103,OCTUBRE!$Q$18:$Q$180)</f>
        <v>163</v>
      </c>
      <c r="R181" s="1">
        <f>SUBTOTAL(103,OCTUBRE!$R$18:$R$180)</f>
        <v>0</v>
      </c>
      <c r="S181" s="1"/>
      <c r="T181" s="1"/>
      <c r="U181" s="1"/>
      <c r="V181" s="1">
        <f>SUBTOTAL(103,OCTUBRE!$V$18:$V$180)</f>
        <v>0</v>
      </c>
      <c r="W181" s="1"/>
      <c r="X181" s="1"/>
      <c r="Y181" s="1">
        <f>SUBTOTAL(103,OCTUBRE!$Y$18:$Y$180)</f>
        <v>0</v>
      </c>
      <c r="Z181" s="1">
        <f>SUBTOTAL(103,OCTUBRE!$Z$18:$Z$180)</f>
        <v>0</v>
      </c>
      <c r="AA181" s="1">
        <f>SUBTOTAL(103,OCTUBRE!$AA$18:$AA$180)</f>
        <v>0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SUBTOTAL(103,OCTUBRE!$AR$18:$AR$180)</f>
        <v>0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:L180">
    <cfRule type="cellIs" dxfId="14" priority="1" operator="equal">
      <formula>"INGRESO"</formula>
    </cfRule>
    <cfRule type="cellIs" dxfId="13" priority="2" operator="equal">
      <formula>"CAMBIO DE GRUPO"</formula>
    </cfRule>
    <cfRule type="cellIs" dxfId="12" priority="3" operator="equal">
      <formula>"DESERCIÓN"</formula>
    </cfRule>
  </conditionalFormatting>
  <conditionalFormatting sqref="L18">
    <cfRule type="containsText" dxfId="11" priority="4" operator="containsText" text="REINGRESO">
      <formula>NOT(ISERROR(SEARCH(("REINGRESO"),(L18))))</formula>
    </cfRule>
  </conditionalFormatting>
  <conditionalFormatting sqref="L18:L180">
    <cfRule type="containsText" dxfId="10" priority="5" operator="containsText" text="REINGRESO">
      <formula>NOT(ISERROR(SEARCH(("REINGRESO"),(L18))))</formula>
    </cfRule>
  </conditionalFormatting>
  <dataValidations count="22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S18:S180 AI18:AI180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18:AN180">
      <formula1>"PAREJA,TÍO(A),AMIGO(A),HERMANO(A),HIJO(A),ESPOSO(A),ABUELO(A),OTRO"</formula1>
    </dataValidation>
    <dataValidation type="list" allowBlank="1" showErrorMessage="1" sqref="AH18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1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B18:B180 V18:V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workbookViewId="0"/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+NOVIEMBRE!$B$181</f>
        <v>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+NOVIEMBRE!$B$181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COUNTIF(NOVIEMBRE!$L$18:$L$180,A10)</f>
        <v>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COUNTIF(NOVIEMBRE!$L$18:$L$180,K10)</f>
        <v>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COUNTIF(NOVIEMBRE!$L$18:$L$180,A11)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COUNTIF(NOVIEMBRE!$L$18:$L$180,K11)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COUNTIF(NOVIEMBRE!$L$18:$L$180,A12)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COUNTIF(NOVIEMBRE!$L$18:$L$180,K12)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COUNTIF(NOVIEMBRE!$L$18:$L$180,A13)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COUNTIF(NOVIEMBRE!$L$18:$L$180,K13)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8"/>
      <c r="Q18" s="19">
        <f t="shared" ref="Q18:Q180" ca="1" si="0">INT(YEARFRAC(P18,TODAY()))</f>
        <v>124</v>
      </c>
      <c r="R18" s="16"/>
      <c r="S18" s="20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0"/>
      <c r="AJ18" s="16"/>
      <c r="AK18" s="16"/>
      <c r="AL18" s="20"/>
      <c r="AM18" s="16"/>
      <c r="AN18" s="20"/>
      <c r="AO18" s="16"/>
      <c r="AP18" s="16"/>
      <c r="AQ18" s="16"/>
      <c r="AR18" s="21"/>
      <c r="AS18" s="16"/>
    </row>
    <row r="19" spans="1:45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18"/>
      <c r="Q19" s="19">
        <f t="shared" ca="1" si="0"/>
        <v>124</v>
      </c>
      <c r="R19" s="16"/>
      <c r="S19" s="20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0"/>
      <c r="AJ19" s="16"/>
      <c r="AK19" s="16"/>
      <c r="AL19" s="20"/>
      <c r="AM19" s="16"/>
      <c r="AN19" s="20"/>
      <c r="AO19" s="16"/>
      <c r="AP19" s="16"/>
      <c r="AQ19" s="16"/>
      <c r="AR19" s="21"/>
      <c r="AS19" s="16"/>
    </row>
    <row r="20" spans="1:45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8"/>
      <c r="Q20" s="19">
        <f t="shared" ca="1" si="0"/>
        <v>124</v>
      </c>
      <c r="R20" s="16"/>
      <c r="S20" s="20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0"/>
      <c r="AJ20" s="16"/>
      <c r="AK20" s="16"/>
      <c r="AL20" s="20"/>
      <c r="AM20" s="16"/>
      <c r="AN20" s="20"/>
      <c r="AO20" s="16"/>
      <c r="AP20" s="16"/>
      <c r="AQ20" s="16"/>
      <c r="AR20" s="21"/>
      <c r="AS20" s="16"/>
    </row>
    <row r="21" spans="1:45" ht="12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6"/>
      <c r="N21" s="16"/>
      <c r="O21" s="16"/>
      <c r="P21" s="18"/>
      <c r="Q21" s="19">
        <f t="shared" ca="1" si="0"/>
        <v>124</v>
      </c>
      <c r="R21" s="16"/>
      <c r="S21" s="20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0"/>
      <c r="AJ21" s="16"/>
      <c r="AK21" s="16"/>
      <c r="AL21" s="20"/>
      <c r="AM21" s="16"/>
      <c r="AN21" s="20"/>
      <c r="AO21" s="16"/>
      <c r="AP21" s="16"/>
      <c r="AQ21" s="16"/>
      <c r="AR21" s="21"/>
      <c r="AS21" s="16"/>
    </row>
    <row r="22" spans="1:45" ht="12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18"/>
      <c r="Q22" s="19">
        <f t="shared" ca="1" si="0"/>
        <v>124</v>
      </c>
      <c r="R22" s="16"/>
      <c r="S22" s="20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0"/>
      <c r="AJ22" s="16"/>
      <c r="AK22" s="16"/>
      <c r="AL22" s="20"/>
      <c r="AM22" s="16"/>
      <c r="AN22" s="20"/>
      <c r="AO22" s="16"/>
      <c r="AP22" s="16"/>
      <c r="AQ22" s="16"/>
      <c r="AR22" s="21"/>
      <c r="AS22" s="16"/>
    </row>
    <row r="23" spans="1:45" ht="12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6"/>
      <c r="N23" s="16"/>
      <c r="O23" s="16"/>
      <c r="P23" s="18"/>
      <c r="Q23" s="19">
        <f t="shared" ca="1" si="0"/>
        <v>124</v>
      </c>
      <c r="R23" s="16"/>
      <c r="S23" s="20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0"/>
      <c r="AJ23" s="16"/>
      <c r="AK23" s="16"/>
      <c r="AL23" s="20"/>
      <c r="AM23" s="16"/>
      <c r="AN23" s="20"/>
      <c r="AO23" s="16"/>
      <c r="AP23" s="16"/>
      <c r="AQ23" s="16"/>
      <c r="AR23" s="21"/>
      <c r="AS23" s="16"/>
    </row>
    <row r="24" spans="1:45" ht="12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18"/>
      <c r="Q24" s="19">
        <f t="shared" ca="1" si="0"/>
        <v>124</v>
      </c>
      <c r="R24" s="16"/>
      <c r="S24" s="20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0"/>
      <c r="AJ24" s="16"/>
      <c r="AK24" s="16"/>
      <c r="AL24" s="20"/>
      <c r="AM24" s="16"/>
      <c r="AN24" s="20"/>
      <c r="AO24" s="16"/>
      <c r="AP24" s="16"/>
      <c r="AQ24" s="16"/>
      <c r="AR24" s="21"/>
      <c r="AS24" s="16"/>
    </row>
    <row r="25" spans="1:45" ht="12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6"/>
      <c r="N25" s="16"/>
      <c r="O25" s="16"/>
      <c r="P25" s="18"/>
      <c r="Q25" s="19">
        <f t="shared" ca="1" si="0"/>
        <v>124</v>
      </c>
      <c r="R25" s="16"/>
      <c r="S25" s="20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0"/>
      <c r="AJ25" s="16"/>
      <c r="AK25" s="16"/>
      <c r="AL25" s="20"/>
      <c r="AM25" s="16"/>
      <c r="AN25" s="20"/>
      <c r="AO25" s="16"/>
      <c r="AP25" s="16"/>
      <c r="AQ25" s="16"/>
      <c r="AR25" s="21"/>
      <c r="AS25" s="16"/>
    </row>
    <row r="26" spans="1:45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18"/>
      <c r="Q26" s="19">
        <f t="shared" ca="1" si="0"/>
        <v>124</v>
      </c>
      <c r="R26" s="16"/>
      <c r="S26" s="2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0"/>
      <c r="AJ26" s="16"/>
      <c r="AK26" s="16"/>
      <c r="AL26" s="20"/>
      <c r="AM26" s="16"/>
      <c r="AN26" s="20"/>
      <c r="AO26" s="16"/>
      <c r="AP26" s="16"/>
      <c r="AQ26" s="16"/>
      <c r="AR26" s="21"/>
      <c r="AS26" s="16"/>
    </row>
    <row r="27" spans="1:45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8"/>
      <c r="Q27" s="19">
        <f t="shared" ca="1" si="0"/>
        <v>124</v>
      </c>
      <c r="R27" s="16"/>
      <c r="S27" s="20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0"/>
      <c r="AJ27" s="16"/>
      <c r="AK27" s="16"/>
      <c r="AL27" s="20"/>
      <c r="AM27" s="16"/>
      <c r="AN27" s="20"/>
      <c r="AO27" s="16"/>
      <c r="AP27" s="16"/>
      <c r="AQ27" s="16"/>
      <c r="AR27" s="21"/>
      <c r="AS27" s="16"/>
    </row>
    <row r="28" spans="1:45" ht="12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8"/>
      <c r="Q28" s="19">
        <f t="shared" ca="1" si="0"/>
        <v>124</v>
      </c>
      <c r="R28" s="16"/>
      <c r="S28" s="20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0"/>
      <c r="AJ28" s="16"/>
      <c r="AK28" s="16"/>
      <c r="AL28" s="20"/>
      <c r="AM28" s="16"/>
      <c r="AN28" s="20"/>
      <c r="AO28" s="16"/>
      <c r="AP28" s="16"/>
      <c r="AQ28" s="16"/>
      <c r="AR28" s="21"/>
      <c r="AS28" s="16"/>
    </row>
    <row r="29" spans="1:45" ht="12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6"/>
      <c r="N29" s="16"/>
      <c r="O29" s="16"/>
      <c r="P29" s="18"/>
      <c r="Q29" s="19">
        <f t="shared" ca="1" si="0"/>
        <v>124</v>
      </c>
      <c r="R29" s="16"/>
      <c r="S29" s="20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0"/>
      <c r="AJ29" s="16"/>
      <c r="AK29" s="16"/>
      <c r="AL29" s="20"/>
      <c r="AM29" s="16"/>
      <c r="AN29" s="20"/>
      <c r="AO29" s="16"/>
      <c r="AP29" s="16"/>
      <c r="AQ29" s="16"/>
      <c r="AR29" s="21"/>
      <c r="AS29" s="16"/>
    </row>
    <row r="30" spans="1:45" ht="12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8"/>
      <c r="Q30" s="19">
        <f t="shared" ca="1" si="0"/>
        <v>124</v>
      </c>
      <c r="R30" s="16"/>
      <c r="S30" s="20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0"/>
      <c r="AJ30" s="16"/>
      <c r="AK30" s="16"/>
      <c r="AL30" s="20"/>
      <c r="AM30" s="16"/>
      <c r="AN30" s="20"/>
      <c r="AO30" s="16"/>
      <c r="AP30" s="16"/>
      <c r="AQ30" s="16"/>
      <c r="AR30" s="21"/>
      <c r="AS30" s="16"/>
    </row>
    <row r="31" spans="1:45" ht="12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18"/>
      <c r="Q31" s="19">
        <f t="shared" ca="1" si="0"/>
        <v>124</v>
      </c>
      <c r="R31" s="16"/>
      <c r="S31" s="20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0"/>
      <c r="AJ31" s="16"/>
      <c r="AK31" s="16"/>
      <c r="AL31" s="20"/>
      <c r="AM31" s="16"/>
      <c r="AN31" s="20"/>
      <c r="AO31" s="16"/>
      <c r="AP31" s="16"/>
      <c r="AQ31" s="16"/>
      <c r="AR31" s="21"/>
      <c r="AS31" s="16"/>
    </row>
    <row r="32" spans="1:45" ht="12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8"/>
      <c r="Q32" s="19">
        <f t="shared" ca="1" si="0"/>
        <v>124</v>
      </c>
      <c r="R32" s="16"/>
      <c r="S32" s="20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0"/>
      <c r="AJ32" s="16"/>
      <c r="AK32" s="16"/>
      <c r="AL32" s="20"/>
      <c r="AM32" s="16"/>
      <c r="AN32" s="20"/>
      <c r="AO32" s="16"/>
      <c r="AP32" s="16"/>
      <c r="AQ32" s="16"/>
      <c r="AR32" s="21"/>
      <c r="AS32" s="16"/>
    </row>
    <row r="33" spans="1:45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18"/>
      <c r="Q33" s="19">
        <f t="shared" ca="1" si="0"/>
        <v>124</v>
      </c>
      <c r="R33" s="16"/>
      <c r="S33" s="20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0"/>
      <c r="AJ33" s="16"/>
      <c r="AK33" s="16"/>
      <c r="AL33" s="20"/>
      <c r="AM33" s="16"/>
      <c r="AN33" s="20"/>
      <c r="AO33" s="16"/>
      <c r="AP33" s="16"/>
      <c r="AQ33" s="16"/>
      <c r="AR33" s="21"/>
      <c r="AS33" s="16"/>
    </row>
    <row r="34" spans="1:45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6"/>
      <c r="O34" s="16"/>
      <c r="P34" s="18"/>
      <c r="Q34" s="19">
        <f t="shared" ca="1" si="0"/>
        <v>124</v>
      </c>
      <c r="R34" s="16"/>
      <c r="S34" s="20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0"/>
      <c r="AJ34" s="16"/>
      <c r="AK34" s="16"/>
      <c r="AL34" s="20"/>
      <c r="AM34" s="16"/>
      <c r="AN34" s="20"/>
      <c r="AO34" s="16"/>
      <c r="AP34" s="16"/>
      <c r="AQ34" s="16"/>
      <c r="AR34" s="21"/>
      <c r="AS34" s="16"/>
    </row>
    <row r="35" spans="1:45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6"/>
      <c r="N35" s="16"/>
      <c r="O35" s="16"/>
      <c r="P35" s="18"/>
      <c r="Q35" s="19">
        <f t="shared" ca="1" si="0"/>
        <v>124</v>
      </c>
      <c r="R35" s="16"/>
      <c r="S35" s="20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0"/>
      <c r="AJ35" s="16"/>
      <c r="AK35" s="16"/>
      <c r="AL35" s="20"/>
      <c r="AM35" s="16"/>
      <c r="AN35" s="20"/>
      <c r="AO35" s="16"/>
      <c r="AP35" s="16"/>
      <c r="AQ35" s="16"/>
      <c r="AR35" s="21"/>
      <c r="AS35" s="16"/>
    </row>
    <row r="36" spans="1:45" ht="12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6"/>
      <c r="N36" s="16"/>
      <c r="O36" s="16"/>
      <c r="P36" s="18"/>
      <c r="Q36" s="19">
        <f t="shared" ca="1" si="0"/>
        <v>124</v>
      </c>
      <c r="R36" s="16"/>
      <c r="S36" s="20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0"/>
      <c r="AJ36" s="16"/>
      <c r="AK36" s="16"/>
      <c r="AL36" s="20"/>
      <c r="AM36" s="16"/>
      <c r="AN36" s="20"/>
      <c r="AO36" s="16"/>
      <c r="AP36" s="16"/>
      <c r="AQ36" s="16"/>
      <c r="AR36" s="21"/>
      <c r="AS36" s="16"/>
    </row>
    <row r="37" spans="1:45" ht="12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6"/>
      <c r="N37" s="16"/>
      <c r="O37" s="16"/>
      <c r="P37" s="18"/>
      <c r="Q37" s="19">
        <f t="shared" ca="1" si="0"/>
        <v>124</v>
      </c>
      <c r="R37" s="16"/>
      <c r="S37" s="20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0"/>
      <c r="AJ37" s="16"/>
      <c r="AK37" s="16"/>
      <c r="AL37" s="20"/>
      <c r="AM37" s="16"/>
      <c r="AN37" s="20"/>
      <c r="AO37" s="16"/>
      <c r="AP37" s="16"/>
      <c r="AQ37" s="16"/>
      <c r="AR37" s="21"/>
      <c r="AS37" s="16"/>
    </row>
    <row r="38" spans="1:45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6"/>
      <c r="N38" s="16"/>
      <c r="O38" s="16"/>
      <c r="P38" s="18"/>
      <c r="Q38" s="19">
        <f t="shared" ca="1" si="0"/>
        <v>124</v>
      </c>
      <c r="R38" s="16"/>
      <c r="S38" s="20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0"/>
      <c r="AJ38" s="16"/>
      <c r="AK38" s="16"/>
      <c r="AL38" s="20"/>
      <c r="AM38" s="16"/>
      <c r="AN38" s="20"/>
      <c r="AO38" s="16"/>
      <c r="AP38" s="16"/>
      <c r="AQ38" s="16"/>
      <c r="AR38" s="21"/>
      <c r="AS38" s="16"/>
    </row>
    <row r="39" spans="1:45" ht="12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18"/>
      <c r="Q39" s="19">
        <f t="shared" ca="1" si="0"/>
        <v>124</v>
      </c>
      <c r="R39" s="16"/>
      <c r="S39" s="20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0"/>
      <c r="AJ39" s="16"/>
      <c r="AK39" s="16"/>
      <c r="AL39" s="20"/>
      <c r="AM39" s="16"/>
      <c r="AN39" s="20"/>
      <c r="AO39" s="16"/>
      <c r="AP39" s="16"/>
      <c r="AQ39" s="16"/>
      <c r="AR39" s="21"/>
      <c r="AS39" s="16"/>
    </row>
    <row r="40" spans="1:45" ht="12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  <c r="N40" s="16"/>
      <c r="O40" s="16"/>
      <c r="P40" s="18"/>
      <c r="Q40" s="19">
        <f t="shared" ca="1" si="0"/>
        <v>124</v>
      </c>
      <c r="R40" s="16"/>
      <c r="S40" s="20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0"/>
      <c r="AJ40" s="16"/>
      <c r="AK40" s="16"/>
      <c r="AL40" s="20"/>
      <c r="AM40" s="16"/>
      <c r="AN40" s="20"/>
      <c r="AO40" s="16"/>
      <c r="AP40" s="16"/>
      <c r="AQ40" s="16"/>
      <c r="AR40" s="21"/>
      <c r="AS40" s="16"/>
    </row>
    <row r="41" spans="1:45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  <c r="N41" s="16"/>
      <c r="O41" s="16"/>
      <c r="P41" s="18"/>
      <c r="Q41" s="19">
        <f t="shared" ca="1" si="0"/>
        <v>124</v>
      </c>
      <c r="R41" s="16"/>
      <c r="S41" s="20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0"/>
      <c r="AJ41" s="16"/>
      <c r="AK41" s="16"/>
      <c r="AL41" s="20"/>
      <c r="AM41" s="16"/>
      <c r="AN41" s="20"/>
      <c r="AO41" s="16"/>
      <c r="AP41" s="16"/>
      <c r="AQ41" s="16"/>
      <c r="AR41" s="21"/>
      <c r="AS41" s="16"/>
    </row>
    <row r="42" spans="1:45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6"/>
      <c r="N42" s="16"/>
      <c r="O42" s="16"/>
      <c r="P42" s="18"/>
      <c r="Q42" s="19">
        <f t="shared" ca="1" si="0"/>
        <v>124</v>
      </c>
      <c r="R42" s="16"/>
      <c r="S42" s="20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0"/>
      <c r="AJ42" s="16"/>
      <c r="AK42" s="16"/>
      <c r="AL42" s="20"/>
      <c r="AM42" s="16"/>
      <c r="AN42" s="20"/>
      <c r="AO42" s="16"/>
      <c r="AP42" s="16"/>
      <c r="AQ42" s="16"/>
      <c r="AR42" s="21"/>
      <c r="AS42" s="16"/>
    </row>
    <row r="43" spans="1:45" ht="12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  <c r="M43" s="16"/>
      <c r="N43" s="16"/>
      <c r="O43" s="16"/>
      <c r="P43" s="18"/>
      <c r="Q43" s="19">
        <f t="shared" ca="1" si="0"/>
        <v>124</v>
      </c>
      <c r="R43" s="16"/>
      <c r="S43" s="20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0"/>
      <c r="AJ43" s="16"/>
      <c r="AK43" s="16"/>
      <c r="AL43" s="20"/>
      <c r="AM43" s="16"/>
      <c r="AN43" s="20"/>
      <c r="AO43" s="16"/>
      <c r="AP43" s="16"/>
      <c r="AQ43" s="16"/>
      <c r="AR43" s="21"/>
      <c r="AS43" s="16"/>
    </row>
    <row r="44" spans="1:45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"/>
      <c r="N44" s="16"/>
      <c r="O44" s="16"/>
      <c r="P44" s="18"/>
      <c r="Q44" s="19">
        <f t="shared" ca="1" si="0"/>
        <v>124</v>
      </c>
      <c r="R44" s="16"/>
      <c r="S44" s="20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0"/>
      <c r="AJ44" s="16"/>
      <c r="AK44" s="16"/>
      <c r="AL44" s="20"/>
      <c r="AM44" s="16"/>
      <c r="AN44" s="20"/>
      <c r="AO44" s="16"/>
      <c r="AP44" s="16"/>
      <c r="AQ44" s="16"/>
      <c r="AR44" s="21"/>
      <c r="AS44" s="16"/>
    </row>
    <row r="45" spans="1:45" ht="1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/>
      <c r="M45" s="16"/>
      <c r="N45" s="16"/>
      <c r="O45" s="16"/>
      <c r="P45" s="18"/>
      <c r="Q45" s="19">
        <f t="shared" ca="1" si="0"/>
        <v>124</v>
      </c>
      <c r="R45" s="16"/>
      <c r="S45" s="2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0"/>
      <c r="AJ45" s="16"/>
      <c r="AK45" s="16"/>
      <c r="AL45" s="20"/>
      <c r="AM45" s="16"/>
      <c r="AN45" s="20"/>
      <c r="AO45" s="16"/>
      <c r="AP45" s="16"/>
      <c r="AQ45" s="16"/>
      <c r="AR45" s="21"/>
      <c r="AS45" s="16"/>
    </row>
    <row r="46" spans="1:45" ht="12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16"/>
      <c r="N46" s="16"/>
      <c r="O46" s="16"/>
      <c r="P46" s="18"/>
      <c r="Q46" s="19">
        <f t="shared" ca="1" si="0"/>
        <v>124</v>
      </c>
      <c r="R46" s="16"/>
      <c r="S46" s="2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0"/>
      <c r="AJ46" s="16"/>
      <c r="AK46" s="16"/>
      <c r="AL46" s="20"/>
      <c r="AM46" s="16"/>
      <c r="AN46" s="20"/>
      <c r="AO46" s="16"/>
      <c r="AP46" s="16"/>
      <c r="AQ46" s="16"/>
      <c r="AR46" s="21"/>
      <c r="AS46" s="16"/>
    </row>
    <row r="47" spans="1:45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6"/>
      <c r="N47" s="16"/>
      <c r="O47" s="16"/>
      <c r="P47" s="18"/>
      <c r="Q47" s="19">
        <f t="shared" ca="1" si="0"/>
        <v>124</v>
      </c>
      <c r="R47" s="16"/>
      <c r="S47" s="2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0"/>
      <c r="AJ47" s="16"/>
      <c r="AK47" s="16"/>
      <c r="AL47" s="20"/>
      <c r="AM47" s="16"/>
      <c r="AN47" s="20"/>
      <c r="AO47" s="16"/>
      <c r="AP47" s="16"/>
      <c r="AQ47" s="16"/>
      <c r="AR47" s="21"/>
      <c r="AS47" s="16"/>
    </row>
    <row r="48" spans="1:45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  <c r="M48" s="16"/>
      <c r="N48" s="16"/>
      <c r="O48" s="16"/>
      <c r="P48" s="18"/>
      <c r="Q48" s="19">
        <f t="shared" ca="1" si="0"/>
        <v>124</v>
      </c>
      <c r="R48" s="16"/>
      <c r="S48" s="2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0"/>
      <c r="AJ48" s="16"/>
      <c r="AK48" s="16"/>
      <c r="AL48" s="20"/>
      <c r="AM48" s="16"/>
      <c r="AN48" s="20"/>
      <c r="AO48" s="16"/>
      <c r="AP48" s="16"/>
      <c r="AQ48" s="16"/>
      <c r="AR48" s="21"/>
      <c r="AS48" s="16"/>
    </row>
    <row r="49" spans="1:45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  <c r="N49" s="16"/>
      <c r="O49" s="16"/>
      <c r="P49" s="18"/>
      <c r="Q49" s="19">
        <f t="shared" ca="1" si="0"/>
        <v>124</v>
      </c>
      <c r="R49" s="16"/>
      <c r="S49" s="2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0"/>
      <c r="AJ49" s="16"/>
      <c r="AK49" s="16"/>
      <c r="AL49" s="20"/>
      <c r="AM49" s="16"/>
      <c r="AN49" s="20"/>
      <c r="AO49" s="16"/>
      <c r="AP49" s="16"/>
      <c r="AQ49" s="16"/>
      <c r="AR49" s="21"/>
      <c r="AS49" s="16"/>
    </row>
    <row r="50" spans="1:45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  <c r="N50" s="16"/>
      <c r="O50" s="16"/>
      <c r="P50" s="18"/>
      <c r="Q50" s="19">
        <f t="shared" ca="1" si="0"/>
        <v>124</v>
      </c>
      <c r="R50" s="16"/>
      <c r="S50" s="2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0"/>
      <c r="AJ50" s="16"/>
      <c r="AK50" s="16"/>
      <c r="AL50" s="20"/>
      <c r="AM50" s="16"/>
      <c r="AN50" s="20"/>
      <c r="AO50" s="16"/>
      <c r="AP50" s="16"/>
      <c r="AQ50" s="16"/>
      <c r="AR50" s="21"/>
      <c r="AS50" s="16"/>
    </row>
    <row r="51" spans="1:45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6"/>
      <c r="N51" s="16"/>
      <c r="O51" s="16"/>
      <c r="P51" s="18"/>
      <c r="Q51" s="19">
        <f t="shared" ca="1" si="0"/>
        <v>124</v>
      </c>
      <c r="R51" s="16"/>
      <c r="S51" s="2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0"/>
      <c r="AJ51" s="16"/>
      <c r="AK51" s="16"/>
      <c r="AL51" s="20"/>
      <c r="AM51" s="16"/>
      <c r="AN51" s="20"/>
      <c r="AO51" s="16"/>
      <c r="AP51" s="16"/>
      <c r="AQ51" s="16"/>
      <c r="AR51" s="21"/>
      <c r="AS51" s="16"/>
    </row>
    <row r="52" spans="1:45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18"/>
      <c r="Q52" s="19">
        <f t="shared" ca="1" si="0"/>
        <v>124</v>
      </c>
      <c r="R52" s="16"/>
      <c r="S52" s="2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0"/>
      <c r="AJ52" s="16"/>
      <c r="AK52" s="16"/>
      <c r="AL52" s="20"/>
      <c r="AM52" s="16"/>
      <c r="AN52" s="20"/>
      <c r="AO52" s="16"/>
      <c r="AP52" s="16"/>
      <c r="AQ52" s="16"/>
      <c r="AR52" s="21"/>
      <c r="AS52" s="16"/>
    </row>
    <row r="53" spans="1:45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6"/>
      <c r="N53" s="16"/>
      <c r="O53" s="16"/>
      <c r="P53" s="18"/>
      <c r="Q53" s="19">
        <f t="shared" ca="1" si="0"/>
        <v>124</v>
      </c>
      <c r="R53" s="16"/>
      <c r="S53" s="2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0"/>
      <c r="AJ53" s="16"/>
      <c r="AK53" s="16"/>
      <c r="AL53" s="20"/>
      <c r="AM53" s="16"/>
      <c r="AN53" s="20"/>
      <c r="AO53" s="16"/>
      <c r="AP53" s="16"/>
      <c r="AQ53" s="16"/>
      <c r="AR53" s="21"/>
      <c r="AS53" s="16"/>
    </row>
    <row r="54" spans="1:45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6"/>
      <c r="N54" s="16"/>
      <c r="O54" s="16"/>
      <c r="P54" s="18"/>
      <c r="Q54" s="19">
        <f t="shared" ca="1" si="0"/>
        <v>124</v>
      </c>
      <c r="R54" s="16"/>
      <c r="S54" s="2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0"/>
      <c r="AJ54" s="16"/>
      <c r="AK54" s="16"/>
      <c r="AL54" s="20"/>
      <c r="AM54" s="16"/>
      <c r="AN54" s="20"/>
      <c r="AO54" s="16"/>
      <c r="AP54" s="16"/>
      <c r="AQ54" s="16"/>
      <c r="AR54" s="21"/>
      <c r="AS54" s="16"/>
    </row>
    <row r="55" spans="1:45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6"/>
      <c r="N55" s="16"/>
      <c r="O55" s="16"/>
      <c r="P55" s="18"/>
      <c r="Q55" s="19">
        <f t="shared" ca="1" si="0"/>
        <v>124</v>
      </c>
      <c r="R55" s="16"/>
      <c r="S55" s="2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0"/>
      <c r="AJ55" s="16"/>
      <c r="AK55" s="16"/>
      <c r="AL55" s="20"/>
      <c r="AM55" s="16"/>
      <c r="AN55" s="20"/>
      <c r="AO55" s="16"/>
      <c r="AP55" s="16"/>
      <c r="AQ55" s="16"/>
      <c r="AR55" s="21"/>
      <c r="AS55" s="16"/>
    </row>
    <row r="56" spans="1:45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6"/>
      <c r="N56" s="16"/>
      <c r="O56" s="16"/>
      <c r="P56" s="18"/>
      <c r="Q56" s="19">
        <f t="shared" ca="1" si="0"/>
        <v>124</v>
      </c>
      <c r="R56" s="16"/>
      <c r="S56" s="2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0"/>
      <c r="AJ56" s="16"/>
      <c r="AK56" s="16"/>
      <c r="AL56" s="20"/>
      <c r="AM56" s="16"/>
      <c r="AN56" s="20"/>
      <c r="AO56" s="16"/>
      <c r="AP56" s="16"/>
      <c r="AQ56" s="16"/>
      <c r="AR56" s="21"/>
      <c r="AS56" s="16"/>
    </row>
    <row r="57" spans="1:45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6"/>
      <c r="O57" s="16"/>
      <c r="P57" s="18"/>
      <c r="Q57" s="19">
        <f t="shared" ca="1" si="0"/>
        <v>124</v>
      </c>
      <c r="R57" s="16"/>
      <c r="S57" s="2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0"/>
      <c r="AJ57" s="16"/>
      <c r="AK57" s="16"/>
      <c r="AL57" s="20"/>
      <c r="AM57" s="16"/>
      <c r="AN57" s="20"/>
      <c r="AO57" s="16"/>
      <c r="AP57" s="16"/>
      <c r="AQ57" s="16"/>
      <c r="AR57" s="21"/>
      <c r="AS57" s="16"/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>
        <f t="shared" ca="1" si="0"/>
        <v>124</v>
      </c>
      <c r="R58" s="16"/>
      <c r="S58" s="2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0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ca="1" si="0"/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SUBTOTAL(103,NOVIEMBRE!$B$18:$B$180)</f>
        <v>0</v>
      </c>
      <c r="C181" s="1"/>
      <c r="D181" s="1"/>
      <c r="E181" s="1"/>
      <c r="F181" s="1"/>
      <c r="G181" s="1"/>
      <c r="H181" s="1"/>
      <c r="I181" s="1"/>
      <c r="J181" s="1"/>
      <c r="K181" s="1">
        <f>SUBTOTAL(103,NOVIEMBRE!$K$18:$K$180)</f>
        <v>0</v>
      </c>
      <c r="L181" s="1">
        <f>SUBTOTAL(103,NOVIEMBRE!$L$18:$L$180)</f>
        <v>0</v>
      </c>
      <c r="M181" s="1"/>
      <c r="N181" s="1">
        <f>SUBTOTAL(103,NOVIEMBRE!$N$18:$N$180)</f>
        <v>0</v>
      </c>
      <c r="O181" s="1"/>
      <c r="P181" s="1"/>
      <c r="Q181" s="1">
        <f ca="1">SUBTOTAL(103,NOVIEMBRE!$Q$18:$Q$180)</f>
        <v>163</v>
      </c>
      <c r="R181" s="1">
        <f>SUBTOTAL(103,NOVIEMBRE!$R$18:$R$180)</f>
        <v>0</v>
      </c>
      <c r="S181" s="1"/>
      <c r="T181" s="1"/>
      <c r="U181" s="1"/>
      <c r="V181" s="1">
        <f>SUBTOTAL(103,NOVIEMBRE!$V$18:$V$180)</f>
        <v>0</v>
      </c>
      <c r="W181" s="1"/>
      <c r="X181" s="1"/>
      <c r="Y181" s="1">
        <f>SUBTOTAL(103,NOVIEMBRE!$Y$18:$Y$180)</f>
        <v>0</v>
      </c>
      <c r="Z181" s="1">
        <f>SUBTOTAL(103,NOVIEMBRE!$Z$18:$Z$180)</f>
        <v>0</v>
      </c>
      <c r="AA181" s="1">
        <f>SUBTOTAL(103,NOVIEMBRE!$AA$18:$AA$180)</f>
        <v>0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SUBTOTAL(103,NOVIEMBRE!$AR$18:$AR$180)</f>
        <v>0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:L180">
    <cfRule type="cellIs" dxfId="9" priority="1" operator="equal">
      <formula>"INGRESO"</formula>
    </cfRule>
    <cfRule type="cellIs" dxfId="8" priority="2" operator="equal">
      <formula>"CAMBIO DE GRUPO"</formula>
    </cfRule>
    <cfRule type="cellIs" dxfId="7" priority="3" operator="equal">
      <formula>"DESERCIÓN"</formula>
    </cfRule>
  </conditionalFormatting>
  <conditionalFormatting sqref="L18">
    <cfRule type="containsText" dxfId="6" priority="4" operator="containsText" text="REINGRESO">
      <formula>NOT(ISERROR(SEARCH(("REINGRESO"),(L18))))</formula>
    </cfRule>
  </conditionalFormatting>
  <conditionalFormatting sqref="L18:L180">
    <cfRule type="containsText" dxfId="5" priority="5" operator="containsText" text="REINGRESO">
      <formula>NOT(ISERROR(SEARCH(("REINGRESO"),(L18))))</formula>
    </cfRule>
  </conditionalFormatting>
  <dataValidations count="22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S18:S180 AI18:AI180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18:AN180">
      <formula1>"PAREJA,TÍO(A),AMIGO(A),HERMANO(A),HIJO(A),ESPOSO(A),ABUELO(A),OTRO"</formula1>
    </dataValidation>
    <dataValidation type="list" allowBlank="1" showErrorMessage="1" sqref="AH18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1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B18:B180 V18:V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workbookViewId="0"/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+DICIEMBRE!$B$181</f>
        <v>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+DICIEMBRE!$B$181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COUNTIF(DICIEMBRE!$L$18:$L$180,A10)</f>
        <v>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COUNTIF(DICIEMBRE!$L$18:$L$180,K10)</f>
        <v>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COUNTIF(DICIEMBRE!$L$18:$L$180,A11)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COUNTIF(DICIEMBRE!$L$18:$L$180,K11)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COUNTIF(DICIEMBRE!$L$18:$L$180,A12)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COUNTIF(DICIEMBRE!$L$18:$L$180,K12)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COUNTIF(DICIEMBRE!$L$18:$L$180,A13)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COUNTIF(DICIEMBRE!$L$18:$L$180,K13)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8"/>
      <c r="Q18" s="19">
        <f t="shared" ref="Q18:Q180" ca="1" si="0">INT(YEARFRAC(P18,TODAY()))</f>
        <v>124</v>
      </c>
      <c r="R18" s="16"/>
      <c r="S18" s="20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0"/>
      <c r="AJ18" s="16"/>
      <c r="AK18" s="16"/>
      <c r="AL18" s="20"/>
      <c r="AM18" s="16"/>
      <c r="AN18" s="20"/>
      <c r="AO18" s="16"/>
      <c r="AP18" s="16"/>
      <c r="AQ18" s="16"/>
      <c r="AR18" s="21"/>
      <c r="AS18" s="16"/>
    </row>
    <row r="19" spans="1:45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18"/>
      <c r="Q19" s="19">
        <f t="shared" ca="1" si="0"/>
        <v>124</v>
      </c>
      <c r="R19" s="16"/>
      <c r="S19" s="20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0"/>
      <c r="AJ19" s="16"/>
      <c r="AK19" s="16"/>
      <c r="AL19" s="20"/>
      <c r="AM19" s="16"/>
      <c r="AN19" s="20"/>
      <c r="AO19" s="16"/>
      <c r="AP19" s="16"/>
      <c r="AQ19" s="16"/>
      <c r="AR19" s="21"/>
      <c r="AS19" s="16"/>
    </row>
    <row r="20" spans="1:45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8"/>
      <c r="Q20" s="19">
        <f t="shared" ca="1" si="0"/>
        <v>124</v>
      </c>
      <c r="R20" s="16"/>
      <c r="S20" s="20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0"/>
      <c r="AJ20" s="16"/>
      <c r="AK20" s="16"/>
      <c r="AL20" s="20"/>
      <c r="AM20" s="16"/>
      <c r="AN20" s="20"/>
      <c r="AO20" s="16"/>
      <c r="AP20" s="16"/>
      <c r="AQ20" s="16"/>
      <c r="AR20" s="21"/>
      <c r="AS20" s="16"/>
    </row>
    <row r="21" spans="1:45" ht="12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6"/>
      <c r="N21" s="16"/>
      <c r="O21" s="16"/>
      <c r="P21" s="18"/>
      <c r="Q21" s="19">
        <f t="shared" ca="1" si="0"/>
        <v>124</v>
      </c>
      <c r="R21" s="16"/>
      <c r="S21" s="20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0"/>
      <c r="AJ21" s="16"/>
      <c r="AK21" s="16"/>
      <c r="AL21" s="20"/>
      <c r="AM21" s="16"/>
      <c r="AN21" s="20"/>
      <c r="AO21" s="16"/>
      <c r="AP21" s="16"/>
      <c r="AQ21" s="16"/>
      <c r="AR21" s="21"/>
      <c r="AS21" s="16"/>
    </row>
    <row r="22" spans="1:45" ht="12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18"/>
      <c r="Q22" s="19">
        <f t="shared" ca="1" si="0"/>
        <v>124</v>
      </c>
      <c r="R22" s="16"/>
      <c r="S22" s="20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0"/>
      <c r="AJ22" s="16"/>
      <c r="AK22" s="16"/>
      <c r="AL22" s="20"/>
      <c r="AM22" s="16"/>
      <c r="AN22" s="20"/>
      <c r="AO22" s="16"/>
      <c r="AP22" s="16"/>
      <c r="AQ22" s="16"/>
      <c r="AR22" s="21"/>
      <c r="AS22" s="16"/>
    </row>
    <row r="23" spans="1:45" ht="12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6"/>
      <c r="N23" s="16"/>
      <c r="O23" s="16"/>
      <c r="P23" s="18"/>
      <c r="Q23" s="19">
        <f t="shared" ca="1" si="0"/>
        <v>124</v>
      </c>
      <c r="R23" s="16"/>
      <c r="S23" s="20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0"/>
      <c r="AJ23" s="16"/>
      <c r="AK23" s="16"/>
      <c r="AL23" s="20"/>
      <c r="AM23" s="16"/>
      <c r="AN23" s="20"/>
      <c r="AO23" s="16"/>
      <c r="AP23" s="16"/>
      <c r="AQ23" s="16"/>
      <c r="AR23" s="21"/>
      <c r="AS23" s="16"/>
    </row>
    <row r="24" spans="1:45" ht="12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18"/>
      <c r="Q24" s="19">
        <f t="shared" ca="1" si="0"/>
        <v>124</v>
      </c>
      <c r="R24" s="16"/>
      <c r="S24" s="20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0"/>
      <c r="AJ24" s="16"/>
      <c r="AK24" s="16"/>
      <c r="AL24" s="20"/>
      <c r="AM24" s="16"/>
      <c r="AN24" s="20"/>
      <c r="AO24" s="16"/>
      <c r="AP24" s="16"/>
      <c r="AQ24" s="16"/>
      <c r="AR24" s="21"/>
      <c r="AS24" s="16"/>
    </row>
    <row r="25" spans="1:45" ht="12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6"/>
      <c r="N25" s="16"/>
      <c r="O25" s="16"/>
      <c r="P25" s="18"/>
      <c r="Q25" s="19">
        <f t="shared" ca="1" si="0"/>
        <v>124</v>
      </c>
      <c r="R25" s="16"/>
      <c r="S25" s="20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0"/>
      <c r="AJ25" s="16"/>
      <c r="AK25" s="16"/>
      <c r="AL25" s="20"/>
      <c r="AM25" s="16"/>
      <c r="AN25" s="20"/>
      <c r="AO25" s="16"/>
      <c r="AP25" s="16"/>
      <c r="AQ25" s="16"/>
      <c r="AR25" s="21"/>
      <c r="AS25" s="16"/>
    </row>
    <row r="26" spans="1:45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18"/>
      <c r="Q26" s="19">
        <f t="shared" ca="1" si="0"/>
        <v>124</v>
      </c>
      <c r="R26" s="16"/>
      <c r="S26" s="2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0"/>
      <c r="AJ26" s="16"/>
      <c r="AK26" s="16"/>
      <c r="AL26" s="20"/>
      <c r="AM26" s="16"/>
      <c r="AN26" s="20"/>
      <c r="AO26" s="16"/>
      <c r="AP26" s="16"/>
      <c r="AQ26" s="16"/>
      <c r="AR26" s="21"/>
      <c r="AS26" s="16"/>
    </row>
    <row r="27" spans="1:45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8"/>
      <c r="Q27" s="19">
        <f t="shared" ca="1" si="0"/>
        <v>124</v>
      </c>
      <c r="R27" s="16"/>
      <c r="S27" s="20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0"/>
      <c r="AJ27" s="16"/>
      <c r="AK27" s="16"/>
      <c r="AL27" s="20"/>
      <c r="AM27" s="16"/>
      <c r="AN27" s="20"/>
      <c r="AO27" s="16"/>
      <c r="AP27" s="16"/>
      <c r="AQ27" s="16"/>
      <c r="AR27" s="21"/>
      <c r="AS27" s="16"/>
    </row>
    <row r="28" spans="1:45" ht="12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8"/>
      <c r="Q28" s="19">
        <f t="shared" ca="1" si="0"/>
        <v>124</v>
      </c>
      <c r="R28" s="16"/>
      <c r="S28" s="20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0"/>
      <c r="AJ28" s="16"/>
      <c r="AK28" s="16"/>
      <c r="AL28" s="20"/>
      <c r="AM28" s="16"/>
      <c r="AN28" s="20"/>
      <c r="AO28" s="16"/>
      <c r="AP28" s="16"/>
      <c r="AQ28" s="16"/>
      <c r="AR28" s="21"/>
      <c r="AS28" s="16"/>
    </row>
    <row r="29" spans="1:45" ht="12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6"/>
      <c r="N29" s="16"/>
      <c r="O29" s="16"/>
      <c r="P29" s="18"/>
      <c r="Q29" s="19">
        <f t="shared" ca="1" si="0"/>
        <v>124</v>
      </c>
      <c r="R29" s="16"/>
      <c r="S29" s="20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0"/>
      <c r="AJ29" s="16"/>
      <c r="AK29" s="16"/>
      <c r="AL29" s="20"/>
      <c r="AM29" s="16"/>
      <c r="AN29" s="20"/>
      <c r="AO29" s="16"/>
      <c r="AP29" s="16"/>
      <c r="AQ29" s="16"/>
      <c r="AR29" s="21"/>
      <c r="AS29" s="16"/>
    </row>
    <row r="30" spans="1:45" ht="12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8"/>
      <c r="Q30" s="19">
        <f t="shared" ca="1" si="0"/>
        <v>124</v>
      </c>
      <c r="R30" s="16"/>
      <c r="S30" s="20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0"/>
      <c r="AJ30" s="16"/>
      <c r="AK30" s="16"/>
      <c r="AL30" s="20"/>
      <c r="AM30" s="16"/>
      <c r="AN30" s="20"/>
      <c r="AO30" s="16"/>
      <c r="AP30" s="16"/>
      <c r="AQ30" s="16"/>
      <c r="AR30" s="21"/>
      <c r="AS30" s="16"/>
    </row>
    <row r="31" spans="1:45" ht="12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18"/>
      <c r="Q31" s="19">
        <f t="shared" ca="1" si="0"/>
        <v>124</v>
      </c>
      <c r="R31" s="16"/>
      <c r="S31" s="20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0"/>
      <c r="AJ31" s="16"/>
      <c r="AK31" s="16"/>
      <c r="AL31" s="20"/>
      <c r="AM31" s="16"/>
      <c r="AN31" s="20"/>
      <c r="AO31" s="16"/>
      <c r="AP31" s="16"/>
      <c r="AQ31" s="16"/>
      <c r="AR31" s="21"/>
      <c r="AS31" s="16"/>
    </row>
    <row r="32" spans="1:45" ht="12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8"/>
      <c r="Q32" s="19">
        <f t="shared" ca="1" si="0"/>
        <v>124</v>
      </c>
      <c r="R32" s="16"/>
      <c r="S32" s="20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0"/>
      <c r="AJ32" s="16"/>
      <c r="AK32" s="16"/>
      <c r="AL32" s="20"/>
      <c r="AM32" s="16"/>
      <c r="AN32" s="20"/>
      <c r="AO32" s="16"/>
      <c r="AP32" s="16"/>
      <c r="AQ32" s="16"/>
      <c r="AR32" s="21"/>
      <c r="AS32" s="16"/>
    </row>
    <row r="33" spans="1:45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18"/>
      <c r="Q33" s="19">
        <f t="shared" ca="1" si="0"/>
        <v>124</v>
      </c>
      <c r="R33" s="16"/>
      <c r="S33" s="20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0"/>
      <c r="AJ33" s="16"/>
      <c r="AK33" s="16"/>
      <c r="AL33" s="20"/>
      <c r="AM33" s="16"/>
      <c r="AN33" s="20"/>
      <c r="AO33" s="16"/>
      <c r="AP33" s="16"/>
      <c r="AQ33" s="16"/>
      <c r="AR33" s="21"/>
      <c r="AS33" s="16"/>
    </row>
    <row r="34" spans="1:45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6"/>
      <c r="O34" s="16"/>
      <c r="P34" s="18"/>
      <c r="Q34" s="19">
        <f t="shared" ca="1" si="0"/>
        <v>124</v>
      </c>
      <c r="R34" s="16"/>
      <c r="S34" s="20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0"/>
      <c r="AJ34" s="16"/>
      <c r="AK34" s="16"/>
      <c r="AL34" s="20"/>
      <c r="AM34" s="16"/>
      <c r="AN34" s="20"/>
      <c r="AO34" s="16"/>
      <c r="AP34" s="16"/>
      <c r="AQ34" s="16"/>
      <c r="AR34" s="21"/>
      <c r="AS34" s="16"/>
    </row>
    <row r="35" spans="1:45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6"/>
      <c r="N35" s="16"/>
      <c r="O35" s="16"/>
      <c r="P35" s="18"/>
      <c r="Q35" s="19">
        <f t="shared" ca="1" si="0"/>
        <v>124</v>
      </c>
      <c r="R35" s="16"/>
      <c r="S35" s="20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0"/>
      <c r="AJ35" s="16"/>
      <c r="AK35" s="16"/>
      <c r="AL35" s="20"/>
      <c r="AM35" s="16"/>
      <c r="AN35" s="20"/>
      <c r="AO35" s="16"/>
      <c r="AP35" s="16"/>
      <c r="AQ35" s="16"/>
      <c r="AR35" s="21"/>
      <c r="AS35" s="16"/>
    </row>
    <row r="36" spans="1:45" ht="12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6"/>
      <c r="N36" s="16"/>
      <c r="O36" s="16"/>
      <c r="P36" s="18"/>
      <c r="Q36" s="19">
        <f t="shared" ca="1" si="0"/>
        <v>124</v>
      </c>
      <c r="R36" s="16"/>
      <c r="S36" s="20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0"/>
      <c r="AJ36" s="16"/>
      <c r="AK36" s="16"/>
      <c r="AL36" s="20"/>
      <c r="AM36" s="16"/>
      <c r="AN36" s="20"/>
      <c r="AO36" s="16"/>
      <c r="AP36" s="16"/>
      <c r="AQ36" s="16"/>
      <c r="AR36" s="21"/>
      <c r="AS36" s="16"/>
    </row>
    <row r="37" spans="1:45" ht="12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6"/>
      <c r="N37" s="16"/>
      <c r="O37" s="16"/>
      <c r="P37" s="18"/>
      <c r="Q37" s="19">
        <f t="shared" ca="1" si="0"/>
        <v>124</v>
      </c>
      <c r="R37" s="16"/>
      <c r="S37" s="20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0"/>
      <c r="AJ37" s="16"/>
      <c r="AK37" s="16"/>
      <c r="AL37" s="20"/>
      <c r="AM37" s="16"/>
      <c r="AN37" s="20"/>
      <c r="AO37" s="16"/>
      <c r="AP37" s="16"/>
      <c r="AQ37" s="16"/>
      <c r="AR37" s="21"/>
      <c r="AS37" s="16"/>
    </row>
    <row r="38" spans="1:45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6"/>
      <c r="N38" s="16"/>
      <c r="O38" s="16"/>
      <c r="P38" s="18"/>
      <c r="Q38" s="19">
        <f t="shared" ca="1" si="0"/>
        <v>124</v>
      </c>
      <c r="R38" s="16"/>
      <c r="S38" s="20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0"/>
      <c r="AJ38" s="16"/>
      <c r="AK38" s="16"/>
      <c r="AL38" s="20"/>
      <c r="AM38" s="16"/>
      <c r="AN38" s="20"/>
      <c r="AO38" s="16"/>
      <c r="AP38" s="16"/>
      <c r="AQ38" s="16"/>
      <c r="AR38" s="21"/>
      <c r="AS38" s="16"/>
    </row>
    <row r="39" spans="1:45" ht="12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18"/>
      <c r="Q39" s="19">
        <f t="shared" ca="1" si="0"/>
        <v>124</v>
      </c>
      <c r="R39" s="16"/>
      <c r="S39" s="20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0"/>
      <c r="AJ39" s="16"/>
      <c r="AK39" s="16"/>
      <c r="AL39" s="20"/>
      <c r="AM39" s="16"/>
      <c r="AN39" s="20"/>
      <c r="AO39" s="16"/>
      <c r="AP39" s="16"/>
      <c r="AQ39" s="16"/>
      <c r="AR39" s="21"/>
      <c r="AS39" s="16"/>
    </row>
    <row r="40" spans="1:45" ht="12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  <c r="N40" s="16"/>
      <c r="O40" s="16"/>
      <c r="P40" s="18"/>
      <c r="Q40" s="19">
        <f t="shared" ca="1" si="0"/>
        <v>124</v>
      </c>
      <c r="R40" s="16"/>
      <c r="S40" s="20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0"/>
      <c r="AJ40" s="16"/>
      <c r="AK40" s="16"/>
      <c r="AL40" s="20"/>
      <c r="AM40" s="16"/>
      <c r="AN40" s="20"/>
      <c r="AO40" s="16"/>
      <c r="AP40" s="16"/>
      <c r="AQ40" s="16"/>
      <c r="AR40" s="21"/>
      <c r="AS40" s="16"/>
    </row>
    <row r="41" spans="1:45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  <c r="N41" s="16"/>
      <c r="O41" s="16"/>
      <c r="P41" s="18"/>
      <c r="Q41" s="19">
        <f t="shared" ca="1" si="0"/>
        <v>124</v>
      </c>
      <c r="R41" s="16"/>
      <c r="S41" s="20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0"/>
      <c r="AJ41" s="16"/>
      <c r="AK41" s="16"/>
      <c r="AL41" s="20"/>
      <c r="AM41" s="16"/>
      <c r="AN41" s="20"/>
      <c r="AO41" s="16"/>
      <c r="AP41" s="16"/>
      <c r="AQ41" s="16"/>
      <c r="AR41" s="21"/>
      <c r="AS41" s="16"/>
    </row>
    <row r="42" spans="1:45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6"/>
      <c r="N42" s="16"/>
      <c r="O42" s="16"/>
      <c r="P42" s="18"/>
      <c r="Q42" s="19">
        <f t="shared" ca="1" si="0"/>
        <v>124</v>
      </c>
      <c r="R42" s="16"/>
      <c r="S42" s="20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0"/>
      <c r="AJ42" s="16"/>
      <c r="AK42" s="16"/>
      <c r="AL42" s="20"/>
      <c r="AM42" s="16"/>
      <c r="AN42" s="20"/>
      <c r="AO42" s="16"/>
      <c r="AP42" s="16"/>
      <c r="AQ42" s="16"/>
      <c r="AR42" s="21"/>
      <c r="AS42" s="16"/>
    </row>
    <row r="43" spans="1:45" ht="12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  <c r="M43" s="16"/>
      <c r="N43" s="16"/>
      <c r="O43" s="16"/>
      <c r="P43" s="18"/>
      <c r="Q43" s="19">
        <f t="shared" ca="1" si="0"/>
        <v>124</v>
      </c>
      <c r="R43" s="16"/>
      <c r="S43" s="20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0"/>
      <c r="AJ43" s="16"/>
      <c r="AK43" s="16"/>
      <c r="AL43" s="20"/>
      <c r="AM43" s="16"/>
      <c r="AN43" s="20"/>
      <c r="AO43" s="16"/>
      <c r="AP43" s="16"/>
      <c r="AQ43" s="16"/>
      <c r="AR43" s="21"/>
      <c r="AS43" s="16"/>
    </row>
    <row r="44" spans="1:45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"/>
      <c r="N44" s="16"/>
      <c r="O44" s="16"/>
      <c r="P44" s="18"/>
      <c r="Q44" s="19">
        <f t="shared" ca="1" si="0"/>
        <v>124</v>
      </c>
      <c r="R44" s="16"/>
      <c r="S44" s="20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0"/>
      <c r="AJ44" s="16"/>
      <c r="AK44" s="16"/>
      <c r="AL44" s="20"/>
      <c r="AM44" s="16"/>
      <c r="AN44" s="20"/>
      <c r="AO44" s="16"/>
      <c r="AP44" s="16"/>
      <c r="AQ44" s="16"/>
      <c r="AR44" s="21"/>
      <c r="AS44" s="16"/>
    </row>
    <row r="45" spans="1:45" ht="1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/>
      <c r="M45" s="16"/>
      <c r="N45" s="16"/>
      <c r="O45" s="16"/>
      <c r="P45" s="18"/>
      <c r="Q45" s="19">
        <f t="shared" ca="1" si="0"/>
        <v>124</v>
      </c>
      <c r="R45" s="16"/>
      <c r="S45" s="2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0"/>
      <c r="AJ45" s="16"/>
      <c r="AK45" s="16"/>
      <c r="AL45" s="20"/>
      <c r="AM45" s="16"/>
      <c r="AN45" s="20"/>
      <c r="AO45" s="16"/>
      <c r="AP45" s="16"/>
      <c r="AQ45" s="16"/>
      <c r="AR45" s="21"/>
      <c r="AS45" s="16"/>
    </row>
    <row r="46" spans="1:45" ht="12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16"/>
      <c r="N46" s="16"/>
      <c r="O46" s="16"/>
      <c r="P46" s="18"/>
      <c r="Q46" s="19">
        <f t="shared" ca="1" si="0"/>
        <v>124</v>
      </c>
      <c r="R46" s="16"/>
      <c r="S46" s="2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0"/>
      <c r="AJ46" s="16"/>
      <c r="AK46" s="16"/>
      <c r="AL46" s="20"/>
      <c r="AM46" s="16"/>
      <c r="AN46" s="20"/>
      <c r="AO46" s="16"/>
      <c r="AP46" s="16"/>
      <c r="AQ46" s="16"/>
      <c r="AR46" s="21"/>
      <c r="AS46" s="16"/>
    </row>
    <row r="47" spans="1:45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6"/>
      <c r="N47" s="16"/>
      <c r="O47" s="16"/>
      <c r="P47" s="18"/>
      <c r="Q47" s="19">
        <f t="shared" ca="1" si="0"/>
        <v>124</v>
      </c>
      <c r="R47" s="16"/>
      <c r="S47" s="2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0"/>
      <c r="AJ47" s="16"/>
      <c r="AK47" s="16"/>
      <c r="AL47" s="20"/>
      <c r="AM47" s="16"/>
      <c r="AN47" s="20"/>
      <c r="AO47" s="16"/>
      <c r="AP47" s="16"/>
      <c r="AQ47" s="16"/>
      <c r="AR47" s="21"/>
      <c r="AS47" s="16"/>
    </row>
    <row r="48" spans="1:45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  <c r="M48" s="16"/>
      <c r="N48" s="16"/>
      <c r="O48" s="16"/>
      <c r="P48" s="18"/>
      <c r="Q48" s="19">
        <f t="shared" ca="1" si="0"/>
        <v>124</v>
      </c>
      <c r="R48" s="16"/>
      <c r="S48" s="2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0"/>
      <c r="AJ48" s="16"/>
      <c r="AK48" s="16"/>
      <c r="AL48" s="20"/>
      <c r="AM48" s="16"/>
      <c r="AN48" s="20"/>
      <c r="AO48" s="16"/>
      <c r="AP48" s="16"/>
      <c r="AQ48" s="16"/>
      <c r="AR48" s="21"/>
      <c r="AS48" s="16"/>
    </row>
    <row r="49" spans="1:45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  <c r="N49" s="16"/>
      <c r="O49" s="16"/>
      <c r="P49" s="18"/>
      <c r="Q49" s="19">
        <f t="shared" ca="1" si="0"/>
        <v>124</v>
      </c>
      <c r="R49" s="16"/>
      <c r="S49" s="2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0"/>
      <c r="AJ49" s="16"/>
      <c r="AK49" s="16"/>
      <c r="AL49" s="20"/>
      <c r="AM49" s="16"/>
      <c r="AN49" s="20"/>
      <c r="AO49" s="16"/>
      <c r="AP49" s="16"/>
      <c r="AQ49" s="16"/>
      <c r="AR49" s="21"/>
      <c r="AS49" s="16"/>
    </row>
    <row r="50" spans="1:45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  <c r="N50" s="16"/>
      <c r="O50" s="16"/>
      <c r="P50" s="18"/>
      <c r="Q50" s="19">
        <f t="shared" ca="1" si="0"/>
        <v>124</v>
      </c>
      <c r="R50" s="16"/>
      <c r="S50" s="2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0"/>
      <c r="AJ50" s="16"/>
      <c r="AK50" s="16"/>
      <c r="AL50" s="20"/>
      <c r="AM50" s="16"/>
      <c r="AN50" s="20"/>
      <c r="AO50" s="16"/>
      <c r="AP50" s="16"/>
      <c r="AQ50" s="16"/>
      <c r="AR50" s="21"/>
      <c r="AS50" s="16"/>
    </row>
    <row r="51" spans="1:45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6"/>
      <c r="N51" s="16"/>
      <c r="O51" s="16"/>
      <c r="P51" s="18"/>
      <c r="Q51" s="19">
        <f t="shared" ca="1" si="0"/>
        <v>124</v>
      </c>
      <c r="R51" s="16"/>
      <c r="S51" s="2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0"/>
      <c r="AJ51" s="16"/>
      <c r="AK51" s="16"/>
      <c r="AL51" s="20"/>
      <c r="AM51" s="16"/>
      <c r="AN51" s="20"/>
      <c r="AO51" s="16"/>
      <c r="AP51" s="16"/>
      <c r="AQ51" s="16"/>
      <c r="AR51" s="21"/>
      <c r="AS51" s="16"/>
    </row>
    <row r="52" spans="1:45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18"/>
      <c r="Q52" s="19">
        <f t="shared" ca="1" si="0"/>
        <v>124</v>
      </c>
      <c r="R52" s="16"/>
      <c r="S52" s="2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0"/>
      <c r="AJ52" s="16"/>
      <c r="AK52" s="16"/>
      <c r="AL52" s="20"/>
      <c r="AM52" s="16"/>
      <c r="AN52" s="20"/>
      <c r="AO52" s="16"/>
      <c r="AP52" s="16"/>
      <c r="AQ52" s="16"/>
      <c r="AR52" s="21"/>
      <c r="AS52" s="16"/>
    </row>
    <row r="53" spans="1:45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6"/>
      <c r="N53" s="16"/>
      <c r="O53" s="16"/>
      <c r="P53" s="18"/>
      <c r="Q53" s="19">
        <f t="shared" ca="1" si="0"/>
        <v>124</v>
      </c>
      <c r="R53" s="16"/>
      <c r="S53" s="2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0"/>
      <c r="AJ53" s="16"/>
      <c r="AK53" s="16"/>
      <c r="AL53" s="20"/>
      <c r="AM53" s="16"/>
      <c r="AN53" s="20"/>
      <c r="AO53" s="16"/>
      <c r="AP53" s="16"/>
      <c r="AQ53" s="16"/>
      <c r="AR53" s="21"/>
      <c r="AS53" s="16"/>
    </row>
    <row r="54" spans="1:45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6"/>
      <c r="N54" s="16"/>
      <c r="O54" s="16"/>
      <c r="P54" s="18"/>
      <c r="Q54" s="19">
        <f t="shared" ca="1" si="0"/>
        <v>124</v>
      </c>
      <c r="R54" s="16"/>
      <c r="S54" s="2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0"/>
      <c r="AJ54" s="16"/>
      <c r="AK54" s="16"/>
      <c r="AL54" s="20"/>
      <c r="AM54" s="16"/>
      <c r="AN54" s="20"/>
      <c r="AO54" s="16"/>
      <c r="AP54" s="16"/>
      <c r="AQ54" s="16"/>
      <c r="AR54" s="21"/>
      <c r="AS54" s="16"/>
    </row>
    <row r="55" spans="1:45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6"/>
      <c r="N55" s="16"/>
      <c r="O55" s="16"/>
      <c r="P55" s="18"/>
      <c r="Q55" s="19">
        <f t="shared" ca="1" si="0"/>
        <v>124</v>
      </c>
      <c r="R55" s="16"/>
      <c r="S55" s="2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0"/>
      <c r="AJ55" s="16"/>
      <c r="AK55" s="16"/>
      <c r="AL55" s="20"/>
      <c r="AM55" s="16"/>
      <c r="AN55" s="20"/>
      <c r="AO55" s="16"/>
      <c r="AP55" s="16"/>
      <c r="AQ55" s="16"/>
      <c r="AR55" s="21"/>
      <c r="AS55" s="16"/>
    </row>
    <row r="56" spans="1:45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6"/>
      <c r="N56" s="16"/>
      <c r="O56" s="16"/>
      <c r="P56" s="18"/>
      <c r="Q56" s="19">
        <f t="shared" ca="1" si="0"/>
        <v>124</v>
      </c>
      <c r="R56" s="16"/>
      <c r="S56" s="2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0"/>
      <c r="AJ56" s="16"/>
      <c r="AK56" s="16"/>
      <c r="AL56" s="20"/>
      <c r="AM56" s="16"/>
      <c r="AN56" s="20"/>
      <c r="AO56" s="16"/>
      <c r="AP56" s="16"/>
      <c r="AQ56" s="16"/>
      <c r="AR56" s="21"/>
      <c r="AS56" s="16"/>
    </row>
    <row r="57" spans="1:45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6"/>
      <c r="O57" s="16"/>
      <c r="P57" s="18"/>
      <c r="Q57" s="19">
        <f t="shared" ca="1" si="0"/>
        <v>124</v>
      </c>
      <c r="R57" s="16"/>
      <c r="S57" s="2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0"/>
      <c r="AJ57" s="16"/>
      <c r="AK57" s="16"/>
      <c r="AL57" s="20"/>
      <c r="AM57" s="16"/>
      <c r="AN57" s="20"/>
      <c r="AO57" s="16"/>
      <c r="AP57" s="16"/>
      <c r="AQ57" s="16"/>
      <c r="AR57" s="21"/>
      <c r="AS57" s="16"/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>
        <f t="shared" ca="1" si="0"/>
        <v>124</v>
      </c>
      <c r="R58" s="16"/>
      <c r="S58" s="2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0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ca="1" si="0"/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SUBTOTAL(103,DICIEMBRE!$B$18:$B$180)</f>
        <v>0</v>
      </c>
      <c r="C181" s="1"/>
      <c r="D181" s="1"/>
      <c r="E181" s="1"/>
      <c r="F181" s="1"/>
      <c r="G181" s="1"/>
      <c r="H181" s="1"/>
      <c r="I181" s="1"/>
      <c r="J181" s="1"/>
      <c r="K181" s="1">
        <f>SUBTOTAL(103,DICIEMBRE!$K$18:$K$180)</f>
        <v>0</v>
      </c>
      <c r="L181" s="1">
        <f>SUBTOTAL(103,DICIEMBRE!$L$18:$L$180)</f>
        <v>0</v>
      </c>
      <c r="M181" s="1"/>
      <c r="N181" s="1">
        <f>SUBTOTAL(103,DICIEMBRE!$N$18:$N$180)</f>
        <v>0</v>
      </c>
      <c r="O181" s="1"/>
      <c r="P181" s="1"/>
      <c r="Q181" s="1">
        <f ca="1">SUBTOTAL(103,DICIEMBRE!$Q$18:$Q$180)</f>
        <v>163</v>
      </c>
      <c r="R181" s="1">
        <f>SUBTOTAL(103,DICIEMBRE!$R$18:$R$180)</f>
        <v>0</v>
      </c>
      <c r="S181" s="1"/>
      <c r="T181" s="1"/>
      <c r="U181" s="1"/>
      <c r="V181" s="1">
        <f>SUBTOTAL(103,DICIEMBRE!$V$18:$V$180)</f>
        <v>0</v>
      </c>
      <c r="W181" s="1"/>
      <c r="X181" s="1"/>
      <c r="Y181" s="1">
        <f>SUBTOTAL(103,DICIEMBRE!$Y$18:$Y$180)</f>
        <v>0</v>
      </c>
      <c r="Z181" s="1">
        <f>SUBTOTAL(103,DICIEMBRE!$Z$18:$Z$180)</f>
        <v>0</v>
      </c>
      <c r="AA181" s="1">
        <f>SUBTOTAL(103,DICIEMBRE!$AA$18:$AA$180)</f>
        <v>0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SUBTOTAL(103,DICIEMBRE!$AR$18:$AR$180)</f>
        <v>0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:L180">
    <cfRule type="cellIs" dxfId="4" priority="1" operator="equal">
      <formula>"INGRESO"</formula>
    </cfRule>
    <cfRule type="cellIs" dxfId="3" priority="2" operator="equal">
      <formula>"CAMBIO DE GRUPO"</formula>
    </cfRule>
    <cfRule type="cellIs" dxfId="2" priority="3" operator="equal">
      <formula>"DESERCIÓN"</formula>
    </cfRule>
  </conditionalFormatting>
  <conditionalFormatting sqref="L18">
    <cfRule type="containsText" dxfId="1" priority="4" operator="containsText" text="REINGRESO">
      <formula>NOT(ISERROR(SEARCH(("REINGRESO"),(L18))))</formula>
    </cfRule>
  </conditionalFormatting>
  <conditionalFormatting sqref="L18:L180">
    <cfRule type="containsText" dxfId="0" priority="5" operator="containsText" text="REINGRESO">
      <formula>NOT(ISERROR(SEARCH(("REINGRESO"),(L18))))</formula>
    </cfRule>
  </conditionalFormatting>
  <dataValidations count="22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S18:S180 AI18:AI180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18:AN180">
      <formula1>"PAREJA,TÍO(A),AMIGO(A),HERMANO(A),HIJO(A),ESPOSO(A),ABUELO(A),OTRO"</formula1>
    </dataValidation>
    <dataValidation type="list" allowBlank="1" showErrorMessage="1" sqref="AH18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1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B18:B180 V18:V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22"/>
  <sheetViews>
    <sheetView topLeftCell="A33" workbookViewId="0"/>
  </sheetViews>
  <sheetFormatPr baseColWidth="10" defaultColWidth="14.42578125" defaultRowHeight="15" customHeight="1"/>
  <cols>
    <col min="1" max="1" width="12.7109375" customWidth="1"/>
    <col min="2" max="2" width="2.140625" customWidth="1"/>
    <col min="3" max="3" width="14.7109375" customWidth="1"/>
    <col min="4" max="4" width="2.140625" customWidth="1"/>
    <col min="5" max="5" width="21.42578125" customWidth="1"/>
    <col min="6" max="6" width="2.140625" customWidth="1"/>
    <col min="7" max="7" width="30.42578125" customWidth="1"/>
    <col min="8" max="8" width="2.140625" customWidth="1"/>
    <col min="9" max="9" width="28.140625" customWidth="1"/>
    <col min="10" max="26" width="14.85546875" customWidth="1"/>
  </cols>
  <sheetData>
    <row r="2" spans="1:9" ht="14.25" customHeight="1">
      <c r="A2" s="26" t="s">
        <v>33</v>
      </c>
      <c r="B2" s="25"/>
      <c r="C2" s="27" t="s">
        <v>73</v>
      </c>
      <c r="D2" s="25"/>
      <c r="E2" s="27" t="s">
        <v>58</v>
      </c>
      <c r="F2" s="25"/>
      <c r="G2" s="28" t="s">
        <v>79</v>
      </c>
      <c r="H2" s="25"/>
      <c r="I2" s="29" t="s">
        <v>109</v>
      </c>
    </row>
    <row r="3" spans="1:9" ht="14.25" customHeight="1">
      <c r="A3" s="25" t="s">
        <v>73</v>
      </c>
      <c r="B3" s="25"/>
      <c r="C3" s="30" t="s">
        <v>79</v>
      </c>
      <c r="D3" s="25"/>
      <c r="E3" s="30" t="s">
        <v>109</v>
      </c>
      <c r="F3" s="25"/>
      <c r="G3" s="31" t="s">
        <v>110</v>
      </c>
      <c r="H3" s="25"/>
      <c r="I3" s="32" t="s">
        <v>111</v>
      </c>
    </row>
    <row r="4" spans="1:9" ht="14.25" customHeight="1">
      <c r="A4" s="25" t="s">
        <v>58</v>
      </c>
      <c r="B4" s="25"/>
      <c r="C4" s="30" t="s">
        <v>82</v>
      </c>
      <c r="D4" s="25"/>
      <c r="E4" s="30" t="s">
        <v>112</v>
      </c>
      <c r="F4" s="25"/>
      <c r="G4" s="31" t="s">
        <v>113</v>
      </c>
      <c r="H4" s="25"/>
      <c r="I4" s="32" t="s">
        <v>114</v>
      </c>
    </row>
    <row r="5" spans="1:9" ht="14.25" customHeight="1">
      <c r="A5" s="25"/>
      <c r="B5" s="25"/>
      <c r="C5" s="30" t="s">
        <v>100</v>
      </c>
      <c r="D5" s="25"/>
      <c r="E5" s="30" t="s">
        <v>115</v>
      </c>
      <c r="F5" s="25"/>
      <c r="G5" s="31" t="s">
        <v>79</v>
      </c>
      <c r="H5" s="25"/>
      <c r="I5" s="32" t="s">
        <v>116</v>
      </c>
    </row>
    <row r="6" spans="1:9" ht="14.25" customHeight="1">
      <c r="A6" s="25"/>
      <c r="B6" s="25"/>
      <c r="C6" s="30" t="s">
        <v>84</v>
      </c>
      <c r="D6" s="25"/>
      <c r="E6" s="30" t="s">
        <v>104</v>
      </c>
      <c r="F6" s="25"/>
      <c r="G6" s="31" t="s">
        <v>117</v>
      </c>
      <c r="H6" s="25"/>
      <c r="I6" s="32" t="s">
        <v>118</v>
      </c>
    </row>
    <row r="7" spans="1:9" ht="14.25" customHeight="1">
      <c r="A7" s="25"/>
      <c r="B7" s="25"/>
      <c r="C7" s="30" t="s">
        <v>105</v>
      </c>
      <c r="D7" s="25"/>
      <c r="E7" s="30" t="s">
        <v>119</v>
      </c>
      <c r="F7" s="25"/>
      <c r="G7" s="31" t="s">
        <v>120</v>
      </c>
      <c r="H7" s="25"/>
      <c r="I7" s="32" t="s">
        <v>121</v>
      </c>
    </row>
    <row r="8" spans="1:9" ht="14.25" customHeight="1">
      <c r="A8" s="25"/>
      <c r="B8" s="25"/>
      <c r="C8" s="30" t="s">
        <v>74</v>
      </c>
      <c r="D8" s="25"/>
      <c r="E8" s="30" t="s">
        <v>122</v>
      </c>
      <c r="F8" s="25"/>
      <c r="G8" s="31" t="s">
        <v>123</v>
      </c>
      <c r="H8" s="25"/>
      <c r="I8" s="32" t="s">
        <v>124</v>
      </c>
    </row>
    <row r="9" spans="1:9" ht="15" customHeight="1">
      <c r="A9" s="25"/>
      <c r="B9" s="25"/>
      <c r="C9" s="30" t="s">
        <v>88</v>
      </c>
      <c r="D9" s="25"/>
      <c r="E9" s="30" t="s">
        <v>125</v>
      </c>
      <c r="F9" s="25"/>
      <c r="G9" s="31" t="s">
        <v>126</v>
      </c>
      <c r="H9" s="25"/>
      <c r="I9" s="32" t="s">
        <v>127</v>
      </c>
    </row>
    <row r="10" spans="1:9" ht="14.25" customHeight="1">
      <c r="A10" s="25"/>
      <c r="B10" s="25"/>
      <c r="C10" s="30" t="s">
        <v>85</v>
      </c>
      <c r="D10" s="25"/>
      <c r="E10" s="30" t="s">
        <v>59</v>
      </c>
      <c r="F10" s="25"/>
      <c r="G10" s="31" t="s">
        <v>128</v>
      </c>
      <c r="H10" s="25"/>
      <c r="I10" s="32" t="s">
        <v>129</v>
      </c>
    </row>
    <row r="11" spans="1:9" ht="14.25" customHeight="1">
      <c r="A11" s="25"/>
      <c r="B11" s="25"/>
      <c r="C11" s="30" t="s">
        <v>130</v>
      </c>
      <c r="D11" s="25"/>
      <c r="E11" s="30" t="s">
        <v>93</v>
      </c>
      <c r="F11" s="25"/>
      <c r="G11" s="31" t="s">
        <v>131</v>
      </c>
      <c r="H11" s="25"/>
      <c r="I11" s="32" t="s">
        <v>132</v>
      </c>
    </row>
    <row r="12" spans="1:9" ht="14.25" customHeight="1">
      <c r="A12" s="25"/>
      <c r="B12" s="25"/>
      <c r="C12" s="30" t="s">
        <v>133</v>
      </c>
      <c r="D12" s="25"/>
      <c r="E12" s="30" t="s">
        <v>134</v>
      </c>
      <c r="F12" s="25"/>
      <c r="G12" s="31" t="s">
        <v>135</v>
      </c>
      <c r="H12" s="25"/>
      <c r="I12" s="32" t="s">
        <v>136</v>
      </c>
    </row>
    <row r="13" spans="1:9" ht="14.25" customHeight="1">
      <c r="A13" s="25"/>
      <c r="B13" s="25"/>
      <c r="C13" s="30" t="s">
        <v>106</v>
      </c>
      <c r="D13" s="25"/>
      <c r="E13" s="30" t="s">
        <v>137</v>
      </c>
      <c r="F13" s="25"/>
      <c r="G13" s="31" t="s">
        <v>138</v>
      </c>
      <c r="H13" s="25"/>
      <c r="I13" s="32" t="s">
        <v>139</v>
      </c>
    </row>
    <row r="14" spans="1:9" ht="14.25" customHeight="1">
      <c r="A14" s="25"/>
      <c r="B14" s="25"/>
      <c r="C14" s="30" t="s">
        <v>103</v>
      </c>
      <c r="D14" s="25"/>
      <c r="E14" s="30" t="s">
        <v>140</v>
      </c>
      <c r="F14" s="25"/>
      <c r="G14" s="31" t="s">
        <v>141</v>
      </c>
      <c r="H14" s="25"/>
      <c r="I14" s="32" t="s">
        <v>142</v>
      </c>
    </row>
    <row r="15" spans="1:9" ht="14.25" customHeight="1">
      <c r="A15" s="25"/>
      <c r="B15" s="25"/>
      <c r="C15" s="30" t="s">
        <v>143</v>
      </c>
      <c r="D15" s="25"/>
      <c r="E15" s="25"/>
      <c r="F15" s="25"/>
      <c r="G15" s="31" t="s">
        <v>144</v>
      </c>
      <c r="H15" s="25"/>
      <c r="I15" s="32" t="s">
        <v>145</v>
      </c>
    </row>
    <row r="16" spans="1:9" ht="14.25" customHeight="1">
      <c r="A16" s="25"/>
      <c r="B16" s="25"/>
      <c r="C16" s="30" t="s">
        <v>91</v>
      </c>
      <c r="D16" s="25"/>
      <c r="E16" s="25"/>
      <c r="F16" s="25"/>
      <c r="G16" s="31" t="s">
        <v>146</v>
      </c>
      <c r="H16" s="25"/>
      <c r="I16" s="32" t="s">
        <v>147</v>
      </c>
    </row>
    <row r="17" spans="3:9" ht="14.25" customHeight="1">
      <c r="C17" s="30" t="s">
        <v>101</v>
      </c>
      <c r="D17" s="25"/>
      <c r="E17" s="25"/>
      <c r="F17" s="25"/>
      <c r="G17" s="31" t="s">
        <v>148</v>
      </c>
      <c r="H17" s="25"/>
      <c r="I17" s="32" t="s">
        <v>149</v>
      </c>
    </row>
    <row r="18" spans="3:9" ht="14.25" customHeight="1">
      <c r="C18" s="30" t="s">
        <v>90</v>
      </c>
      <c r="D18" s="25"/>
      <c r="E18" s="25"/>
      <c r="F18" s="25"/>
      <c r="G18" s="31" t="s">
        <v>150</v>
      </c>
      <c r="H18" s="25"/>
      <c r="I18" s="33"/>
    </row>
    <row r="19" spans="3:9" ht="14.25" customHeight="1">
      <c r="C19" s="30" t="s">
        <v>151</v>
      </c>
      <c r="D19" s="25"/>
      <c r="E19" s="25"/>
      <c r="F19" s="25"/>
      <c r="G19" s="31" t="s">
        <v>152</v>
      </c>
      <c r="H19" s="25"/>
      <c r="I19" s="29" t="s">
        <v>153</v>
      </c>
    </row>
    <row r="20" spans="3:9" ht="14.25" customHeight="1">
      <c r="C20" s="30" t="s">
        <v>154</v>
      </c>
      <c r="D20" s="25"/>
      <c r="E20" s="25"/>
      <c r="F20" s="25"/>
      <c r="G20" s="31" t="s">
        <v>155</v>
      </c>
      <c r="H20" s="25"/>
      <c r="I20" s="34" t="s">
        <v>156</v>
      </c>
    </row>
    <row r="21" spans="3:9" ht="14.25" customHeight="1">
      <c r="C21" s="35" t="s">
        <v>102</v>
      </c>
      <c r="D21" s="25"/>
      <c r="E21" s="25"/>
      <c r="F21" s="25"/>
      <c r="G21" s="31" t="s">
        <v>157</v>
      </c>
      <c r="H21" s="25"/>
      <c r="I21" s="34" t="s">
        <v>158</v>
      </c>
    </row>
    <row r="22" spans="3:9" ht="14.25" customHeight="1">
      <c r="C22" s="25"/>
      <c r="D22" s="25"/>
      <c r="E22" s="25"/>
      <c r="F22" s="25"/>
      <c r="G22" s="31" t="s">
        <v>159</v>
      </c>
      <c r="H22" s="25"/>
      <c r="I22" s="34" t="s">
        <v>160</v>
      </c>
    </row>
    <row r="23" spans="3:9" ht="14.25" customHeight="1">
      <c r="C23" s="25"/>
      <c r="D23" s="25"/>
      <c r="E23" s="25"/>
      <c r="F23" s="25"/>
      <c r="G23" s="31" t="s">
        <v>161</v>
      </c>
      <c r="H23" s="25"/>
      <c r="I23" s="34" t="s">
        <v>162</v>
      </c>
    </row>
    <row r="24" spans="3:9" ht="14.25" customHeight="1">
      <c r="C24" s="25"/>
      <c r="D24" s="25"/>
      <c r="E24" s="25"/>
      <c r="F24" s="25"/>
      <c r="G24" s="31" t="s">
        <v>163</v>
      </c>
      <c r="H24" s="25"/>
      <c r="I24" s="34" t="s">
        <v>164</v>
      </c>
    </row>
    <row r="25" spans="3:9" ht="14.25" customHeight="1">
      <c r="C25" s="25"/>
      <c r="D25" s="25"/>
      <c r="E25" s="25"/>
      <c r="F25" s="25"/>
      <c r="G25" s="31" t="s">
        <v>165</v>
      </c>
      <c r="H25" s="25"/>
      <c r="I25" s="34" t="s">
        <v>166</v>
      </c>
    </row>
    <row r="26" spans="3:9" ht="14.25" customHeight="1">
      <c r="C26" s="25"/>
      <c r="D26" s="25"/>
      <c r="E26" s="25"/>
      <c r="F26" s="25"/>
      <c r="G26" s="31" t="s">
        <v>167</v>
      </c>
      <c r="H26" s="25"/>
      <c r="I26" s="34" t="s">
        <v>168</v>
      </c>
    </row>
    <row r="27" spans="3:9" ht="14.25" customHeight="1">
      <c r="C27" s="25"/>
      <c r="D27" s="25"/>
      <c r="E27" s="25"/>
      <c r="F27" s="25"/>
      <c r="G27" s="31" t="s">
        <v>169</v>
      </c>
      <c r="H27" s="25"/>
      <c r="I27" s="34" t="s">
        <v>170</v>
      </c>
    </row>
    <row r="28" spans="3:9" ht="14.25" customHeight="1">
      <c r="C28" s="25"/>
      <c r="D28" s="25"/>
      <c r="E28" s="25"/>
      <c r="F28" s="25"/>
      <c r="G28" s="31" t="s">
        <v>80</v>
      </c>
      <c r="H28" s="25"/>
      <c r="I28" s="34" t="s">
        <v>171</v>
      </c>
    </row>
    <row r="29" spans="3:9" ht="14.25" customHeight="1">
      <c r="C29" s="25"/>
      <c r="D29" s="25"/>
      <c r="E29" s="25"/>
      <c r="F29" s="25"/>
      <c r="G29" s="31" t="s">
        <v>172</v>
      </c>
      <c r="H29" s="25"/>
      <c r="I29" s="34" t="s">
        <v>173</v>
      </c>
    </row>
    <row r="30" spans="3:9" ht="14.25" customHeight="1">
      <c r="C30" s="25"/>
      <c r="D30" s="25"/>
      <c r="E30" s="25"/>
      <c r="F30" s="25"/>
      <c r="G30" s="31" t="s">
        <v>174</v>
      </c>
      <c r="H30" s="25"/>
      <c r="I30" s="34" t="s">
        <v>175</v>
      </c>
    </row>
    <row r="31" spans="3:9" ht="14.25" customHeight="1">
      <c r="C31" s="25"/>
      <c r="D31" s="25"/>
      <c r="E31" s="25"/>
      <c r="F31" s="25"/>
      <c r="G31" s="31" t="s">
        <v>176</v>
      </c>
      <c r="H31" s="25"/>
      <c r="I31" s="34" t="s">
        <v>177</v>
      </c>
    </row>
    <row r="32" spans="3:9" ht="14.25" customHeight="1">
      <c r="C32" s="25"/>
      <c r="D32" s="25"/>
      <c r="E32" s="25"/>
      <c r="F32" s="25"/>
      <c r="G32" s="31" t="s">
        <v>178</v>
      </c>
      <c r="H32" s="25"/>
      <c r="I32" s="34" t="s">
        <v>179</v>
      </c>
    </row>
    <row r="33" spans="7:9" ht="14.25" customHeight="1">
      <c r="G33" s="31" t="s">
        <v>180</v>
      </c>
      <c r="H33" s="25"/>
      <c r="I33" s="33"/>
    </row>
    <row r="34" spans="7:9" ht="14.25" customHeight="1">
      <c r="G34" s="31" t="s">
        <v>181</v>
      </c>
      <c r="H34" s="25"/>
      <c r="I34" s="36" t="s">
        <v>115</v>
      </c>
    </row>
    <row r="35" spans="7:9" ht="14.25" customHeight="1">
      <c r="G35" s="31" t="s">
        <v>182</v>
      </c>
      <c r="H35" s="25"/>
      <c r="I35" s="32" t="s">
        <v>183</v>
      </c>
    </row>
    <row r="36" spans="7:9" ht="14.25" customHeight="1">
      <c r="G36" s="31" t="s">
        <v>184</v>
      </c>
      <c r="H36" s="25"/>
      <c r="I36" s="32" t="s">
        <v>185</v>
      </c>
    </row>
    <row r="37" spans="7:9" ht="14.25" customHeight="1">
      <c r="G37" s="31" t="s">
        <v>186</v>
      </c>
      <c r="H37" s="25"/>
      <c r="I37" s="32" t="s">
        <v>187</v>
      </c>
    </row>
    <row r="38" spans="7:9" ht="14.25" customHeight="1">
      <c r="G38" s="31" t="s">
        <v>188</v>
      </c>
      <c r="H38" s="25"/>
      <c r="I38" s="32" t="s">
        <v>189</v>
      </c>
    </row>
    <row r="39" spans="7:9" ht="14.25" customHeight="1">
      <c r="G39" s="31" t="s">
        <v>190</v>
      </c>
      <c r="H39" s="25"/>
      <c r="I39" s="32" t="s">
        <v>191</v>
      </c>
    </row>
    <row r="40" spans="7:9" ht="14.25" customHeight="1">
      <c r="G40" s="30" t="s">
        <v>192</v>
      </c>
      <c r="H40" s="25"/>
      <c r="I40" s="32" t="s">
        <v>193</v>
      </c>
    </row>
    <row r="41" spans="7:9" ht="14.25" customHeight="1">
      <c r="G41" s="31" t="s">
        <v>194</v>
      </c>
      <c r="H41" s="25"/>
      <c r="I41" s="32" t="s">
        <v>195</v>
      </c>
    </row>
    <row r="42" spans="7:9" ht="14.25" customHeight="1">
      <c r="G42" s="37"/>
      <c r="H42" s="25"/>
      <c r="I42" s="32" t="s">
        <v>196</v>
      </c>
    </row>
    <row r="43" spans="7:9" ht="14.25" customHeight="1">
      <c r="G43" s="28" t="s">
        <v>82</v>
      </c>
      <c r="H43" s="25"/>
      <c r="I43" s="33"/>
    </row>
    <row r="44" spans="7:9" ht="14.25" customHeight="1">
      <c r="G44" s="31" t="s">
        <v>197</v>
      </c>
      <c r="H44" s="25"/>
      <c r="I44" s="36" t="s">
        <v>104</v>
      </c>
    </row>
    <row r="45" spans="7:9" ht="14.25" customHeight="1">
      <c r="G45" s="31" t="s">
        <v>116</v>
      </c>
      <c r="H45" s="25"/>
      <c r="I45" s="32" t="s">
        <v>198</v>
      </c>
    </row>
    <row r="46" spans="7:9" ht="14.25" customHeight="1">
      <c r="G46" s="31" t="s">
        <v>199</v>
      </c>
      <c r="H46" s="25"/>
      <c r="I46" s="32" t="s">
        <v>200</v>
      </c>
    </row>
    <row r="47" spans="7:9" ht="14.25" customHeight="1">
      <c r="G47" s="31" t="s">
        <v>83</v>
      </c>
      <c r="H47" s="25"/>
      <c r="I47" s="32" t="s">
        <v>104</v>
      </c>
    </row>
    <row r="48" spans="7:9" ht="14.25" customHeight="1">
      <c r="G48" s="31" t="s">
        <v>201</v>
      </c>
      <c r="H48" s="25"/>
      <c r="I48" s="32" t="s">
        <v>202</v>
      </c>
    </row>
    <row r="49" spans="7:9" ht="14.25" customHeight="1">
      <c r="G49" s="31" t="s">
        <v>203</v>
      </c>
      <c r="H49" s="25"/>
      <c r="I49" s="32" t="s">
        <v>204</v>
      </c>
    </row>
    <row r="50" spans="7:9" ht="14.25" customHeight="1">
      <c r="G50" s="31" t="s">
        <v>205</v>
      </c>
      <c r="H50" s="25"/>
      <c r="I50" s="32" t="s">
        <v>108</v>
      </c>
    </row>
    <row r="51" spans="7:9" ht="14.25" customHeight="1">
      <c r="G51" s="31" t="s">
        <v>206</v>
      </c>
      <c r="H51" s="25"/>
      <c r="I51" s="32" t="s">
        <v>207</v>
      </c>
    </row>
    <row r="52" spans="7:9" ht="14.25" customHeight="1">
      <c r="G52" s="31" t="s">
        <v>208</v>
      </c>
      <c r="H52" s="25"/>
      <c r="I52" s="32" t="s">
        <v>209</v>
      </c>
    </row>
    <row r="53" spans="7:9" ht="14.25" customHeight="1">
      <c r="G53" s="31" t="s">
        <v>210</v>
      </c>
      <c r="H53" s="25"/>
      <c r="I53" s="33"/>
    </row>
    <row r="54" spans="7:9" ht="14.25" customHeight="1">
      <c r="G54" s="31" t="s">
        <v>211</v>
      </c>
      <c r="H54" s="25"/>
      <c r="I54" s="36" t="s">
        <v>212</v>
      </c>
    </row>
    <row r="55" spans="7:9" ht="14.25" customHeight="1">
      <c r="G55" s="31" t="s">
        <v>213</v>
      </c>
      <c r="H55" s="25"/>
      <c r="I55" s="32" t="s">
        <v>214</v>
      </c>
    </row>
    <row r="56" spans="7:9" ht="14.25" customHeight="1">
      <c r="G56" s="31" t="s">
        <v>215</v>
      </c>
      <c r="H56" s="25"/>
      <c r="I56" s="32" t="s">
        <v>216</v>
      </c>
    </row>
    <row r="57" spans="7:9" ht="14.25" customHeight="1">
      <c r="G57" s="30" t="s">
        <v>217</v>
      </c>
      <c r="H57" s="25"/>
      <c r="I57" s="32" t="s">
        <v>218</v>
      </c>
    </row>
    <row r="58" spans="7:9" ht="14.25" customHeight="1">
      <c r="G58" s="31" t="s">
        <v>219</v>
      </c>
      <c r="H58" s="25"/>
      <c r="I58" s="32" t="s">
        <v>220</v>
      </c>
    </row>
    <row r="59" spans="7:9" ht="14.25" customHeight="1">
      <c r="G59" s="30" t="s">
        <v>221</v>
      </c>
      <c r="H59" s="25"/>
      <c r="I59" s="32" t="s">
        <v>129</v>
      </c>
    </row>
    <row r="60" spans="7:9" ht="14.25" customHeight="1">
      <c r="G60" s="30" t="s">
        <v>188</v>
      </c>
      <c r="H60" s="25"/>
      <c r="I60" s="32" t="s">
        <v>222</v>
      </c>
    </row>
    <row r="61" spans="7:9" ht="14.25" customHeight="1">
      <c r="G61" s="37"/>
      <c r="H61" s="25"/>
      <c r="I61" s="32" t="s">
        <v>223</v>
      </c>
    </row>
    <row r="62" spans="7:9" ht="14.25" customHeight="1">
      <c r="G62" s="28" t="s">
        <v>100</v>
      </c>
      <c r="H62" s="25"/>
      <c r="I62" s="32" t="s">
        <v>224</v>
      </c>
    </row>
    <row r="63" spans="7:9" ht="14.25" customHeight="1">
      <c r="G63" s="38" t="s">
        <v>225</v>
      </c>
      <c r="H63" s="25"/>
      <c r="I63" s="32" t="s">
        <v>226</v>
      </c>
    </row>
    <row r="64" spans="7:9" ht="14.25" customHeight="1">
      <c r="G64" s="39" t="s">
        <v>227</v>
      </c>
      <c r="H64" s="25"/>
      <c r="I64" s="32" t="s">
        <v>228</v>
      </c>
    </row>
    <row r="65" spans="7:9" ht="14.25" customHeight="1">
      <c r="G65" s="38" t="s">
        <v>229</v>
      </c>
      <c r="H65" s="25"/>
      <c r="I65" s="32" t="s">
        <v>230</v>
      </c>
    </row>
    <row r="66" spans="7:9" ht="14.25" customHeight="1">
      <c r="G66" s="38" t="s">
        <v>231</v>
      </c>
      <c r="H66" s="25"/>
      <c r="I66" s="32" t="s">
        <v>232</v>
      </c>
    </row>
    <row r="67" spans="7:9" ht="14.25" customHeight="1">
      <c r="G67" s="38" t="s">
        <v>233</v>
      </c>
      <c r="H67" s="25"/>
      <c r="I67" s="32" t="s">
        <v>234</v>
      </c>
    </row>
    <row r="68" spans="7:9" ht="14.25" customHeight="1">
      <c r="G68" s="38" t="s">
        <v>235</v>
      </c>
      <c r="H68" s="25"/>
      <c r="I68" s="33"/>
    </row>
    <row r="69" spans="7:9" ht="14.25" customHeight="1">
      <c r="G69" s="38" t="s">
        <v>236</v>
      </c>
      <c r="H69" s="25"/>
      <c r="I69" s="36" t="s">
        <v>237</v>
      </c>
    </row>
    <row r="70" spans="7:9" ht="14.25" customHeight="1">
      <c r="G70" s="38" t="s">
        <v>238</v>
      </c>
      <c r="H70" s="25"/>
      <c r="I70" s="32" t="s">
        <v>239</v>
      </c>
    </row>
    <row r="71" spans="7:9" ht="14.25" customHeight="1">
      <c r="G71" s="38" t="s">
        <v>240</v>
      </c>
      <c r="H71" s="25"/>
      <c r="I71" s="32" t="s">
        <v>241</v>
      </c>
    </row>
    <row r="72" spans="7:9" ht="14.25" customHeight="1">
      <c r="G72" s="38" t="s">
        <v>242</v>
      </c>
      <c r="H72" s="25"/>
      <c r="I72" s="32" t="s">
        <v>243</v>
      </c>
    </row>
    <row r="73" spans="7:9" ht="14.25" customHeight="1">
      <c r="G73" s="38" t="s">
        <v>244</v>
      </c>
      <c r="H73" s="25"/>
      <c r="I73" s="32" t="s">
        <v>245</v>
      </c>
    </row>
    <row r="74" spans="7:9" ht="14.25" customHeight="1">
      <c r="G74" s="38" t="s">
        <v>246</v>
      </c>
      <c r="H74" s="25"/>
      <c r="I74" s="32" t="s">
        <v>247</v>
      </c>
    </row>
    <row r="75" spans="7:9" ht="14.25" customHeight="1">
      <c r="G75" s="38" t="s">
        <v>203</v>
      </c>
      <c r="H75" s="25"/>
      <c r="I75" s="32" t="s">
        <v>248</v>
      </c>
    </row>
    <row r="76" spans="7:9" ht="14.25" customHeight="1">
      <c r="G76" s="38" t="s">
        <v>249</v>
      </c>
      <c r="H76" s="25"/>
      <c r="I76" s="32" t="s">
        <v>250</v>
      </c>
    </row>
    <row r="77" spans="7:9" ht="14.25" customHeight="1">
      <c r="G77" s="38" t="s">
        <v>251</v>
      </c>
      <c r="H77" s="25"/>
      <c r="I77" s="32" t="s">
        <v>252</v>
      </c>
    </row>
    <row r="78" spans="7:9" ht="14.25" customHeight="1">
      <c r="G78" s="38" t="s">
        <v>253</v>
      </c>
      <c r="H78" s="25"/>
      <c r="I78" s="32" t="s">
        <v>254</v>
      </c>
    </row>
    <row r="79" spans="7:9" ht="14.25" customHeight="1">
      <c r="G79" s="38" t="s">
        <v>255</v>
      </c>
      <c r="H79" s="25"/>
      <c r="I79" s="32" t="s">
        <v>256</v>
      </c>
    </row>
    <row r="80" spans="7:9" ht="14.25" customHeight="1">
      <c r="G80" s="38" t="s">
        <v>257</v>
      </c>
      <c r="H80" s="25"/>
      <c r="I80" s="32" t="s">
        <v>210</v>
      </c>
    </row>
    <row r="81" spans="7:9" ht="14.25" customHeight="1">
      <c r="G81" s="38" t="s">
        <v>258</v>
      </c>
      <c r="H81" s="25"/>
      <c r="I81" s="33"/>
    </row>
    <row r="82" spans="7:9" ht="14.25" customHeight="1">
      <c r="G82" s="38" t="s">
        <v>259</v>
      </c>
      <c r="H82" s="25"/>
      <c r="I82" s="36" t="s">
        <v>260</v>
      </c>
    </row>
    <row r="83" spans="7:9" ht="14.25" customHeight="1">
      <c r="G83" s="38" t="s">
        <v>261</v>
      </c>
      <c r="H83" s="25"/>
      <c r="I83" s="32" t="s">
        <v>262</v>
      </c>
    </row>
    <row r="84" spans="7:9" ht="14.25" customHeight="1">
      <c r="G84" s="38" t="s">
        <v>263</v>
      </c>
      <c r="H84" s="25"/>
      <c r="I84" s="32" t="s">
        <v>264</v>
      </c>
    </row>
    <row r="85" spans="7:9" ht="14.25" customHeight="1">
      <c r="G85" s="38" t="s">
        <v>265</v>
      </c>
      <c r="H85" s="25"/>
      <c r="I85" s="32" t="s">
        <v>266</v>
      </c>
    </row>
    <row r="86" spans="7:9" ht="14.25" customHeight="1">
      <c r="G86" s="39" t="s">
        <v>267</v>
      </c>
      <c r="H86" s="25"/>
      <c r="I86" s="32" t="s">
        <v>268</v>
      </c>
    </row>
    <row r="87" spans="7:9" ht="14.25" customHeight="1">
      <c r="G87" s="38" t="s">
        <v>269</v>
      </c>
      <c r="H87" s="25"/>
      <c r="I87" s="32" t="s">
        <v>270</v>
      </c>
    </row>
    <row r="88" spans="7:9" ht="14.25" customHeight="1">
      <c r="G88" s="38" t="s">
        <v>271</v>
      </c>
      <c r="H88" s="25"/>
      <c r="I88" s="32" t="s">
        <v>272</v>
      </c>
    </row>
    <row r="89" spans="7:9" ht="14.25" customHeight="1">
      <c r="G89" s="38" t="s">
        <v>273</v>
      </c>
      <c r="H89" s="25"/>
      <c r="I89" s="32" t="s">
        <v>274</v>
      </c>
    </row>
    <row r="90" spans="7:9" ht="14.25" customHeight="1">
      <c r="G90" s="38" t="s">
        <v>275</v>
      </c>
      <c r="H90" s="25"/>
      <c r="I90" s="33"/>
    </row>
    <row r="91" spans="7:9" ht="14.25" customHeight="1">
      <c r="G91" s="38" t="s">
        <v>276</v>
      </c>
      <c r="H91" s="25"/>
      <c r="I91" s="36" t="s">
        <v>277</v>
      </c>
    </row>
    <row r="92" spans="7:9" ht="14.25" customHeight="1">
      <c r="G92" s="38" t="s">
        <v>278</v>
      </c>
      <c r="H92" s="25"/>
      <c r="I92" s="40" t="s">
        <v>279</v>
      </c>
    </row>
    <row r="93" spans="7:9" ht="14.25" customHeight="1">
      <c r="G93" s="38" t="s">
        <v>280</v>
      </c>
      <c r="H93" s="25"/>
      <c r="I93" s="40" t="s">
        <v>281</v>
      </c>
    </row>
    <row r="94" spans="7:9" ht="14.25" customHeight="1">
      <c r="G94" s="38" t="s">
        <v>282</v>
      </c>
      <c r="H94" s="25"/>
      <c r="I94" s="40" t="s">
        <v>283</v>
      </c>
    </row>
    <row r="95" spans="7:9" ht="14.25" customHeight="1">
      <c r="G95" s="38" t="s">
        <v>284</v>
      </c>
      <c r="H95" s="25"/>
      <c r="I95" s="40" t="s">
        <v>277</v>
      </c>
    </row>
    <row r="96" spans="7:9" ht="14.25" customHeight="1">
      <c r="G96" s="38" t="s">
        <v>285</v>
      </c>
      <c r="H96" s="25"/>
      <c r="I96" s="40" t="s">
        <v>286</v>
      </c>
    </row>
    <row r="97" spans="7:9" ht="14.25" customHeight="1">
      <c r="G97" s="38" t="s">
        <v>287</v>
      </c>
      <c r="H97" s="25"/>
      <c r="I97" s="40" t="s">
        <v>288</v>
      </c>
    </row>
    <row r="98" spans="7:9" ht="14.25" customHeight="1">
      <c r="G98" s="38" t="s">
        <v>289</v>
      </c>
      <c r="H98" s="25"/>
      <c r="I98" s="40" t="s">
        <v>290</v>
      </c>
    </row>
    <row r="99" spans="7:9" ht="14.25" customHeight="1">
      <c r="G99" s="38" t="s">
        <v>89</v>
      </c>
      <c r="H99" s="25"/>
      <c r="I99" s="40" t="s">
        <v>60</v>
      </c>
    </row>
    <row r="100" spans="7:9" ht="15" customHeight="1">
      <c r="G100" s="38" t="s">
        <v>291</v>
      </c>
      <c r="H100" s="25"/>
      <c r="I100" s="40" t="s">
        <v>292</v>
      </c>
    </row>
    <row r="101" spans="7:9" ht="14.25" customHeight="1">
      <c r="G101" s="37"/>
      <c r="H101" s="25"/>
      <c r="I101" s="40" t="s">
        <v>293</v>
      </c>
    </row>
    <row r="102" spans="7:9" ht="14.25" customHeight="1">
      <c r="G102" s="28" t="s">
        <v>84</v>
      </c>
      <c r="H102" s="25"/>
      <c r="I102" s="33"/>
    </row>
    <row r="103" spans="7:9" ht="14.25" customHeight="1">
      <c r="G103" s="38" t="s">
        <v>294</v>
      </c>
      <c r="H103" s="25"/>
      <c r="I103" s="36" t="s">
        <v>141</v>
      </c>
    </row>
    <row r="104" spans="7:9" ht="14.25" customHeight="1">
      <c r="G104" s="38" t="s">
        <v>295</v>
      </c>
      <c r="H104" s="25"/>
      <c r="I104" s="32" t="s">
        <v>279</v>
      </c>
    </row>
    <row r="105" spans="7:9" ht="14.25" customHeight="1">
      <c r="G105" s="38" t="s">
        <v>296</v>
      </c>
      <c r="H105" s="25"/>
      <c r="I105" s="32" t="s">
        <v>297</v>
      </c>
    </row>
    <row r="106" spans="7:9" ht="14.25" customHeight="1">
      <c r="G106" s="38" t="s">
        <v>84</v>
      </c>
      <c r="H106" s="25"/>
      <c r="I106" s="32" t="s">
        <v>281</v>
      </c>
    </row>
    <row r="107" spans="7:9" ht="14.25" customHeight="1">
      <c r="G107" s="38" t="s">
        <v>298</v>
      </c>
      <c r="H107" s="25"/>
      <c r="I107" s="32" t="s">
        <v>94</v>
      </c>
    </row>
    <row r="108" spans="7:9" ht="14.25" customHeight="1">
      <c r="G108" s="38" t="s">
        <v>299</v>
      </c>
      <c r="H108" s="25"/>
      <c r="I108" s="32" t="s">
        <v>277</v>
      </c>
    </row>
    <row r="109" spans="7:9" ht="14.25" customHeight="1">
      <c r="G109" s="38" t="s">
        <v>300</v>
      </c>
      <c r="H109" s="25"/>
      <c r="I109" s="32" t="s">
        <v>286</v>
      </c>
    </row>
    <row r="110" spans="7:9" ht="14.25" customHeight="1">
      <c r="G110" s="38" t="s">
        <v>301</v>
      </c>
      <c r="H110" s="25"/>
      <c r="I110" s="32" t="s">
        <v>302</v>
      </c>
    </row>
    <row r="111" spans="7:9" ht="14.25" customHeight="1">
      <c r="G111" s="38" t="s">
        <v>303</v>
      </c>
      <c r="H111" s="25"/>
      <c r="I111" s="32" t="s">
        <v>288</v>
      </c>
    </row>
    <row r="112" spans="7:9" ht="14.25" customHeight="1">
      <c r="G112" s="38" t="s">
        <v>304</v>
      </c>
      <c r="H112" s="25"/>
      <c r="I112" s="32" t="s">
        <v>290</v>
      </c>
    </row>
    <row r="113" spans="7:9" ht="14.25" customHeight="1">
      <c r="G113" s="37"/>
      <c r="H113" s="25"/>
      <c r="I113" s="32" t="s">
        <v>60</v>
      </c>
    </row>
    <row r="114" spans="7:9" ht="14.25" customHeight="1">
      <c r="G114" s="28" t="s">
        <v>305</v>
      </c>
      <c r="H114" s="25"/>
      <c r="I114" s="32" t="s">
        <v>293</v>
      </c>
    </row>
    <row r="115" spans="7:9" ht="14.25" customHeight="1">
      <c r="G115" s="38" t="s">
        <v>306</v>
      </c>
      <c r="H115" s="25"/>
      <c r="I115" s="33"/>
    </row>
    <row r="116" spans="7:9" ht="14.25" customHeight="1">
      <c r="G116" s="38" t="s">
        <v>307</v>
      </c>
      <c r="H116" s="25"/>
      <c r="I116" s="36" t="s">
        <v>134</v>
      </c>
    </row>
    <row r="117" spans="7:9" ht="14.25" customHeight="1">
      <c r="G117" s="38" t="s">
        <v>308</v>
      </c>
      <c r="H117" s="25"/>
      <c r="I117" s="32" t="s">
        <v>309</v>
      </c>
    </row>
    <row r="118" spans="7:9" ht="14.25" customHeight="1">
      <c r="G118" s="38" t="s">
        <v>310</v>
      </c>
      <c r="H118" s="25"/>
      <c r="I118" s="32" t="s">
        <v>311</v>
      </c>
    </row>
    <row r="119" spans="7:9" ht="14.25" customHeight="1">
      <c r="G119" s="38" t="s">
        <v>312</v>
      </c>
      <c r="H119" s="25"/>
      <c r="I119" s="32" t="s">
        <v>313</v>
      </c>
    </row>
    <row r="120" spans="7:9" ht="14.25" customHeight="1">
      <c r="G120" s="38" t="s">
        <v>314</v>
      </c>
      <c r="H120" s="25"/>
      <c r="I120" s="32" t="s">
        <v>315</v>
      </c>
    </row>
    <row r="121" spans="7:9" ht="14.25" customHeight="1">
      <c r="G121" s="38" t="s">
        <v>316</v>
      </c>
      <c r="H121" s="25"/>
      <c r="I121" s="32" t="s">
        <v>317</v>
      </c>
    </row>
    <row r="122" spans="7:9" ht="14.25" customHeight="1">
      <c r="G122" s="38" t="s">
        <v>318</v>
      </c>
      <c r="H122" s="25"/>
      <c r="I122" s="32" t="s">
        <v>319</v>
      </c>
    </row>
    <row r="123" spans="7:9" ht="14.25" customHeight="1">
      <c r="G123" s="38" t="s">
        <v>320</v>
      </c>
      <c r="H123" s="25"/>
      <c r="I123" s="32" t="s">
        <v>134</v>
      </c>
    </row>
    <row r="124" spans="7:9" ht="14.25" customHeight="1">
      <c r="G124" s="38" t="s">
        <v>321</v>
      </c>
      <c r="H124" s="25"/>
      <c r="I124" s="32" t="s">
        <v>322</v>
      </c>
    </row>
    <row r="125" spans="7:9" ht="14.25" customHeight="1">
      <c r="G125" s="38" t="s">
        <v>323</v>
      </c>
      <c r="H125" s="25"/>
      <c r="I125" s="32" t="s">
        <v>324</v>
      </c>
    </row>
    <row r="126" spans="7:9" ht="14.25" customHeight="1">
      <c r="G126" s="38" t="s">
        <v>325</v>
      </c>
      <c r="H126" s="25"/>
      <c r="I126" s="32" t="s">
        <v>326</v>
      </c>
    </row>
    <row r="127" spans="7:9" ht="14.25" customHeight="1">
      <c r="G127" s="38" t="s">
        <v>327</v>
      </c>
      <c r="H127" s="25"/>
      <c r="I127" s="33"/>
    </row>
    <row r="128" spans="7:9" ht="14.25" customHeight="1">
      <c r="G128" s="38" t="s">
        <v>328</v>
      </c>
      <c r="H128" s="25"/>
      <c r="I128" s="36" t="s">
        <v>329</v>
      </c>
    </row>
    <row r="129" spans="7:9" ht="14.25" customHeight="1">
      <c r="G129" s="38" t="s">
        <v>330</v>
      </c>
      <c r="H129" s="25"/>
      <c r="I129" s="32" t="s">
        <v>294</v>
      </c>
    </row>
    <row r="130" spans="7:9" ht="14.25" customHeight="1">
      <c r="G130" s="38" t="s">
        <v>331</v>
      </c>
      <c r="H130" s="25"/>
      <c r="I130" s="32" t="s">
        <v>332</v>
      </c>
    </row>
    <row r="131" spans="7:9" ht="14.25" customHeight="1">
      <c r="G131" s="38" t="s">
        <v>333</v>
      </c>
      <c r="H131" s="25"/>
      <c r="I131" s="32" t="s">
        <v>334</v>
      </c>
    </row>
    <row r="132" spans="7:9" ht="14.25" customHeight="1">
      <c r="G132" s="38" t="s">
        <v>335</v>
      </c>
      <c r="H132" s="25"/>
      <c r="I132" s="32" t="s">
        <v>336</v>
      </c>
    </row>
    <row r="133" spans="7:9" ht="14.25" customHeight="1">
      <c r="G133" s="38" t="s">
        <v>337</v>
      </c>
      <c r="H133" s="25"/>
      <c r="I133" s="32" t="s">
        <v>338</v>
      </c>
    </row>
    <row r="134" spans="7:9" ht="14.25" customHeight="1">
      <c r="G134" s="38" t="s">
        <v>339</v>
      </c>
      <c r="H134" s="25"/>
      <c r="I134" s="32" t="s">
        <v>267</v>
      </c>
    </row>
    <row r="135" spans="7:9" ht="14.25" customHeight="1">
      <c r="G135" s="38" t="s">
        <v>340</v>
      </c>
      <c r="H135" s="25"/>
      <c r="I135" s="32" t="s">
        <v>341</v>
      </c>
    </row>
    <row r="136" spans="7:9" ht="14.25" customHeight="1">
      <c r="G136" s="38" t="s">
        <v>342</v>
      </c>
      <c r="H136" s="25"/>
      <c r="I136" s="32" t="s">
        <v>343</v>
      </c>
    </row>
    <row r="137" spans="7:9" ht="14.25" customHeight="1">
      <c r="G137" s="41"/>
      <c r="H137" s="25"/>
      <c r="I137" s="33"/>
    </row>
    <row r="138" spans="7:9" ht="14.25" customHeight="1">
      <c r="G138" s="42" t="s">
        <v>344</v>
      </c>
      <c r="H138" s="25"/>
      <c r="I138" s="36" t="s">
        <v>345</v>
      </c>
    </row>
    <row r="139" spans="7:9" ht="14.25" customHeight="1">
      <c r="G139" s="43" t="s">
        <v>346</v>
      </c>
      <c r="H139" s="25"/>
      <c r="I139" s="32" t="s">
        <v>347</v>
      </c>
    </row>
    <row r="140" spans="7:9" ht="14.25" customHeight="1">
      <c r="G140" s="43" t="s">
        <v>348</v>
      </c>
      <c r="H140" s="25"/>
      <c r="I140" s="32" t="s">
        <v>349</v>
      </c>
    </row>
    <row r="141" spans="7:9" ht="14.25" customHeight="1">
      <c r="G141" s="43" t="s">
        <v>350</v>
      </c>
      <c r="H141" s="25"/>
      <c r="I141" s="32" t="s">
        <v>351</v>
      </c>
    </row>
    <row r="142" spans="7:9" ht="14.25" customHeight="1">
      <c r="G142" s="43" t="s">
        <v>352</v>
      </c>
      <c r="H142" s="25"/>
      <c r="I142" s="32" t="s">
        <v>353</v>
      </c>
    </row>
    <row r="143" spans="7:9" ht="14.25" customHeight="1">
      <c r="G143" s="43" t="s">
        <v>354</v>
      </c>
      <c r="H143" s="25"/>
      <c r="I143" s="32" t="s">
        <v>355</v>
      </c>
    </row>
    <row r="144" spans="7:9" ht="14.25" customHeight="1">
      <c r="G144" s="43" t="s">
        <v>356</v>
      </c>
      <c r="H144" s="25"/>
      <c r="I144" s="32" t="s">
        <v>357</v>
      </c>
    </row>
    <row r="145" spans="7:9" ht="14.25" customHeight="1">
      <c r="G145" s="43" t="s">
        <v>358</v>
      </c>
      <c r="H145" s="25"/>
      <c r="I145" s="32" t="s">
        <v>359</v>
      </c>
    </row>
    <row r="146" spans="7:9" ht="14.25" customHeight="1">
      <c r="G146" s="43" t="s">
        <v>360</v>
      </c>
      <c r="H146" s="25"/>
      <c r="I146" s="32" t="s">
        <v>361</v>
      </c>
    </row>
    <row r="147" spans="7:9" ht="14.25" customHeight="1">
      <c r="G147" s="43" t="s">
        <v>362</v>
      </c>
      <c r="H147" s="25"/>
      <c r="I147" s="32" t="s">
        <v>363</v>
      </c>
    </row>
    <row r="148" spans="7:9" ht="14.25" customHeight="1">
      <c r="G148" s="43" t="s">
        <v>364</v>
      </c>
      <c r="H148" s="25"/>
      <c r="I148" s="32" t="s">
        <v>365</v>
      </c>
    </row>
    <row r="149" spans="7:9" ht="14.25" customHeight="1">
      <c r="G149" s="43" t="s">
        <v>366</v>
      </c>
      <c r="H149" s="25"/>
      <c r="I149" s="32" t="s">
        <v>367</v>
      </c>
    </row>
    <row r="150" spans="7:9" ht="14.25" customHeight="1">
      <c r="G150" s="43" t="s">
        <v>368</v>
      </c>
      <c r="H150" s="25"/>
      <c r="I150" s="32" t="s">
        <v>369</v>
      </c>
    </row>
    <row r="151" spans="7:9" ht="14.25" customHeight="1">
      <c r="G151" s="43" t="s">
        <v>370</v>
      </c>
      <c r="H151" s="25"/>
      <c r="I151" s="32" t="s">
        <v>371</v>
      </c>
    </row>
    <row r="152" spans="7:9" ht="14.25" customHeight="1">
      <c r="G152" s="43" t="s">
        <v>98</v>
      </c>
      <c r="H152" s="25"/>
      <c r="I152" s="32" t="s">
        <v>372</v>
      </c>
    </row>
    <row r="153" spans="7:9" ht="14.25" customHeight="1">
      <c r="G153" s="43" t="s">
        <v>373</v>
      </c>
      <c r="H153" s="25"/>
      <c r="I153" s="32" t="s">
        <v>374</v>
      </c>
    </row>
    <row r="154" spans="7:9" ht="14.25" customHeight="1">
      <c r="G154" s="43" t="s">
        <v>375</v>
      </c>
      <c r="H154" s="25"/>
      <c r="I154" s="32" t="s">
        <v>376</v>
      </c>
    </row>
    <row r="155" spans="7:9" ht="14.25" customHeight="1">
      <c r="G155" s="43" t="s">
        <v>377</v>
      </c>
      <c r="H155" s="25"/>
      <c r="I155" s="32" t="s">
        <v>378</v>
      </c>
    </row>
    <row r="156" spans="7:9" ht="14.25" customHeight="1">
      <c r="G156" s="43" t="s">
        <v>379</v>
      </c>
      <c r="H156" s="25"/>
      <c r="I156" s="32" t="s">
        <v>380</v>
      </c>
    </row>
    <row r="157" spans="7:9" ht="14.25" customHeight="1">
      <c r="G157" s="43" t="s">
        <v>381</v>
      </c>
      <c r="H157" s="25"/>
      <c r="I157" s="32" t="s">
        <v>382</v>
      </c>
    </row>
    <row r="158" spans="7:9" ht="14.25" customHeight="1">
      <c r="G158" s="43" t="s">
        <v>383</v>
      </c>
      <c r="H158" s="25"/>
      <c r="I158" s="32" t="s">
        <v>384</v>
      </c>
    </row>
    <row r="159" spans="7:9" ht="14.25" customHeight="1">
      <c r="G159" s="43" t="s">
        <v>385</v>
      </c>
      <c r="H159" s="25"/>
      <c r="I159" s="33"/>
    </row>
    <row r="160" spans="7:9" ht="14.25" customHeight="1">
      <c r="G160" s="43" t="s">
        <v>386</v>
      </c>
      <c r="H160" s="25"/>
      <c r="I160" s="33"/>
    </row>
    <row r="161" spans="7:7" ht="14.25" customHeight="1">
      <c r="G161" s="43" t="s">
        <v>75</v>
      </c>
    </row>
    <row r="162" spans="7:7" ht="14.25" customHeight="1">
      <c r="G162" s="43" t="s">
        <v>387</v>
      </c>
    </row>
    <row r="163" spans="7:7" ht="14.25" customHeight="1">
      <c r="G163" s="43" t="s">
        <v>388</v>
      </c>
    </row>
    <row r="164" spans="7:7" ht="14.25" customHeight="1">
      <c r="G164" s="43" t="s">
        <v>389</v>
      </c>
    </row>
    <row r="165" spans="7:7" ht="14.25" customHeight="1">
      <c r="G165" s="43" t="s">
        <v>390</v>
      </c>
    </row>
    <row r="166" spans="7:7" ht="14.25" customHeight="1">
      <c r="G166" s="43" t="s">
        <v>391</v>
      </c>
    </row>
    <row r="167" spans="7:7" ht="14.25" customHeight="1">
      <c r="G167" s="43" t="s">
        <v>392</v>
      </c>
    </row>
    <row r="168" spans="7:7" ht="14.25" customHeight="1">
      <c r="G168" s="43" t="s">
        <v>211</v>
      </c>
    </row>
    <row r="169" spans="7:7" ht="14.25" customHeight="1">
      <c r="G169" s="43" t="s">
        <v>393</v>
      </c>
    </row>
    <row r="170" spans="7:7" ht="14.25" customHeight="1">
      <c r="G170" s="43" t="s">
        <v>394</v>
      </c>
    </row>
    <row r="171" spans="7:7" ht="14.25" customHeight="1">
      <c r="G171" s="44" t="s">
        <v>395</v>
      </c>
    </row>
    <row r="172" spans="7:7" ht="14.25" customHeight="1">
      <c r="G172" s="37"/>
    </row>
    <row r="173" spans="7:7" ht="14.25" customHeight="1">
      <c r="G173" s="28" t="s">
        <v>396</v>
      </c>
    </row>
    <row r="174" spans="7:7" ht="14.25" customHeight="1">
      <c r="G174" s="32" t="s">
        <v>397</v>
      </c>
    </row>
    <row r="175" spans="7:7" ht="14.25" customHeight="1">
      <c r="G175" s="32" t="s">
        <v>398</v>
      </c>
    </row>
    <row r="176" spans="7:7" ht="14.25" customHeight="1">
      <c r="G176" s="32" t="s">
        <v>399</v>
      </c>
    </row>
    <row r="177" spans="7:7" ht="14.25" customHeight="1">
      <c r="G177" s="32" t="s">
        <v>400</v>
      </c>
    </row>
    <row r="178" spans="7:7" ht="14.25" customHeight="1">
      <c r="G178" s="32" t="s">
        <v>401</v>
      </c>
    </row>
    <row r="179" spans="7:7" ht="14.25" customHeight="1">
      <c r="G179" s="32" t="s">
        <v>402</v>
      </c>
    </row>
    <row r="180" spans="7:7" ht="14.25" customHeight="1">
      <c r="G180" s="32" t="s">
        <v>403</v>
      </c>
    </row>
    <row r="181" spans="7:7" ht="14.25" customHeight="1">
      <c r="G181" s="32" t="s">
        <v>404</v>
      </c>
    </row>
    <row r="182" spans="7:7" ht="14.25" customHeight="1">
      <c r="G182" s="32" t="s">
        <v>405</v>
      </c>
    </row>
    <row r="183" spans="7:7" ht="14.25" customHeight="1">
      <c r="G183" s="32" t="s">
        <v>406</v>
      </c>
    </row>
    <row r="184" spans="7:7" ht="14.25" customHeight="1">
      <c r="G184" s="32" t="s">
        <v>407</v>
      </c>
    </row>
    <row r="185" spans="7:7" ht="14.25" customHeight="1">
      <c r="G185" s="32" t="s">
        <v>408</v>
      </c>
    </row>
    <row r="186" spans="7:7" ht="14.25" customHeight="1">
      <c r="G186" s="32" t="s">
        <v>409</v>
      </c>
    </row>
    <row r="187" spans="7:7" ht="14.25" customHeight="1">
      <c r="G187" s="32" t="s">
        <v>410</v>
      </c>
    </row>
    <row r="188" spans="7:7" ht="14.25" customHeight="1">
      <c r="G188" s="32" t="s">
        <v>411</v>
      </c>
    </row>
    <row r="189" spans="7:7" ht="14.25" customHeight="1">
      <c r="G189" s="32" t="s">
        <v>412</v>
      </c>
    </row>
    <row r="190" spans="7:7" ht="14.25" customHeight="1">
      <c r="G190" s="32" t="s">
        <v>244</v>
      </c>
    </row>
    <row r="191" spans="7:7" ht="14.25" customHeight="1">
      <c r="G191" s="32" t="s">
        <v>413</v>
      </c>
    </row>
    <row r="192" spans="7:7" ht="14.25" customHeight="1">
      <c r="G192" s="32" t="s">
        <v>414</v>
      </c>
    </row>
    <row r="193" spans="7:7" ht="14.25" customHeight="1">
      <c r="G193" s="32" t="s">
        <v>415</v>
      </c>
    </row>
    <row r="194" spans="7:7" ht="14.25" customHeight="1">
      <c r="G194" s="32" t="s">
        <v>416</v>
      </c>
    </row>
    <row r="195" spans="7:7" ht="14.25" customHeight="1">
      <c r="G195" s="32" t="s">
        <v>417</v>
      </c>
    </row>
    <row r="196" spans="7:7" ht="14.25" customHeight="1">
      <c r="G196" s="32" t="s">
        <v>418</v>
      </c>
    </row>
    <row r="197" spans="7:7" ht="14.25" customHeight="1">
      <c r="G197" s="32" t="s">
        <v>419</v>
      </c>
    </row>
    <row r="198" spans="7:7" ht="14.25" customHeight="1">
      <c r="G198" s="32" t="s">
        <v>420</v>
      </c>
    </row>
    <row r="199" spans="7:7" ht="14.25" customHeight="1">
      <c r="G199" s="32" t="s">
        <v>421</v>
      </c>
    </row>
    <row r="200" spans="7:7" ht="14.25" customHeight="1">
      <c r="G200" s="32" t="s">
        <v>422</v>
      </c>
    </row>
    <row r="201" spans="7:7" ht="14.25" customHeight="1">
      <c r="G201" s="32" t="s">
        <v>423</v>
      </c>
    </row>
    <row r="202" spans="7:7" ht="14.25" customHeight="1">
      <c r="G202" s="32" t="s">
        <v>424</v>
      </c>
    </row>
    <row r="203" spans="7:7" ht="14.25" customHeight="1">
      <c r="G203" s="32" t="s">
        <v>425</v>
      </c>
    </row>
    <row r="204" spans="7:7" ht="14.25" customHeight="1">
      <c r="G204" s="32" t="s">
        <v>426</v>
      </c>
    </row>
    <row r="205" spans="7:7" ht="14.25" customHeight="1">
      <c r="G205" s="32" t="s">
        <v>427</v>
      </c>
    </row>
    <row r="206" spans="7:7" ht="14.25" customHeight="1">
      <c r="G206" s="32" t="s">
        <v>265</v>
      </c>
    </row>
    <row r="207" spans="7:7" ht="14.25" customHeight="1">
      <c r="G207" s="32" t="s">
        <v>428</v>
      </c>
    </row>
    <row r="208" spans="7:7" ht="14.25" customHeight="1">
      <c r="G208" s="32" t="s">
        <v>269</v>
      </c>
    </row>
    <row r="209" spans="7:7" ht="14.25" customHeight="1">
      <c r="G209" s="32" t="s">
        <v>429</v>
      </c>
    </row>
    <row r="210" spans="7:7" ht="14.25" customHeight="1">
      <c r="G210" s="32" t="s">
        <v>430</v>
      </c>
    </row>
    <row r="211" spans="7:7" ht="14.25" customHeight="1">
      <c r="G211" s="32" t="s">
        <v>271</v>
      </c>
    </row>
    <row r="212" spans="7:7" ht="14.25" customHeight="1">
      <c r="G212" s="32" t="s">
        <v>431</v>
      </c>
    </row>
    <row r="213" spans="7:7" ht="14.25" customHeight="1">
      <c r="G213" s="32" t="s">
        <v>432</v>
      </c>
    </row>
    <row r="214" spans="7:7" ht="14.25" customHeight="1">
      <c r="G214" s="32" t="s">
        <v>433</v>
      </c>
    </row>
    <row r="215" spans="7:7" ht="14.25" customHeight="1">
      <c r="G215" s="32" t="s">
        <v>434</v>
      </c>
    </row>
    <row r="216" spans="7:7" ht="14.25" customHeight="1">
      <c r="G216" s="32" t="s">
        <v>435</v>
      </c>
    </row>
    <row r="217" spans="7:7" ht="14.25" customHeight="1">
      <c r="G217" s="32" t="s">
        <v>436</v>
      </c>
    </row>
    <row r="218" spans="7:7" ht="14.25" customHeight="1">
      <c r="G218" s="32" t="s">
        <v>437</v>
      </c>
    </row>
    <row r="219" spans="7:7" ht="14.25" customHeight="1">
      <c r="G219" s="32" t="s">
        <v>438</v>
      </c>
    </row>
    <row r="220" spans="7:7" ht="14.25" customHeight="1">
      <c r="G220" s="32" t="s">
        <v>439</v>
      </c>
    </row>
    <row r="221" spans="7:7" ht="14.25" customHeight="1">
      <c r="G221" s="32" t="s">
        <v>440</v>
      </c>
    </row>
    <row r="222" spans="7:7" ht="14.25" customHeight="1">
      <c r="G222" s="32" t="s">
        <v>441</v>
      </c>
    </row>
    <row r="223" spans="7:7" ht="14.25" customHeight="1">
      <c r="G223" s="32" t="s">
        <v>442</v>
      </c>
    </row>
    <row r="224" spans="7:7" ht="14.25" customHeight="1">
      <c r="G224" s="32" t="s">
        <v>443</v>
      </c>
    </row>
    <row r="225" spans="7:7" ht="14.25" customHeight="1">
      <c r="G225" s="32" t="s">
        <v>444</v>
      </c>
    </row>
    <row r="226" spans="7:7" ht="14.25" customHeight="1">
      <c r="G226" s="32" t="s">
        <v>444</v>
      </c>
    </row>
    <row r="227" spans="7:7" ht="14.25" customHeight="1">
      <c r="G227" s="32" t="s">
        <v>445</v>
      </c>
    </row>
    <row r="228" spans="7:7" ht="14.25" customHeight="1">
      <c r="G228" s="39" t="s">
        <v>293</v>
      </c>
    </row>
    <row r="229" spans="7:7" ht="14.25" customHeight="1">
      <c r="G229" s="37"/>
    </row>
    <row r="230" spans="7:7" ht="14.25" customHeight="1">
      <c r="G230" s="28" t="s">
        <v>446</v>
      </c>
    </row>
    <row r="231" spans="7:7" ht="14.25" customHeight="1">
      <c r="G231" s="45" t="s">
        <v>447</v>
      </c>
    </row>
    <row r="232" spans="7:7" ht="14.25" customHeight="1">
      <c r="G232" s="45" t="s">
        <v>448</v>
      </c>
    </row>
    <row r="233" spans="7:7" ht="14.25" customHeight="1">
      <c r="G233" s="31" t="s">
        <v>449</v>
      </c>
    </row>
    <row r="234" spans="7:7" ht="14.25" customHeight="1">
      <c r="G234" s="31" t="s">
        <v>450</v>
      </c>
    </row>
    <row r="235" spans="7:7" ht="14.25" customHeight="1">
      <c r="G235" s="31" t="s">
        <v>451</v>
      </c>
    </row>
    <row r="236" spans="7:7" ht="14.25" customHeight="1">
      <c r="G236" s="31" t="s">
        <v>452</v>
      </c>
    </row>
    <row r="237" spans="7:7" ht="14.25" customHeight="1">
      <c r="G237" s="31" t="s">
        <v>453</v>
      </c>
    </row>
    <row r="238" spans="7:7" ht="14.25" customHeight="1">
      <c r="G238" s="31" t="s">
        <v>454</v>
      </c>
    </row>
    <row r="239" spans="7:7" ht="14.25" customHeight="1">
      <c r="G239" s="31" t="s">
        <v>455</v>
      </c>
    </row>
    <row r="240" spans="7:7" ht="14.25" customHeight="1">
      <c r="G240" s="31" t="s">
        <v>456</v>
      </c>
    </row>
    <row r="241" spans="7:7" ht="14.25" customHeight="1">
      <c r="G241" s="31" t="s">
        <v>457</v>
      </c>
    </row>
    <row r="242" spans="7:7" ht="14.25" customHeight="1">
      <c r="G242" s="31" t="s">
        <v>458</v>
      </c>
    </row>
    <row r="243" spans="7:7" ht="14.25" customHeight="1">
      <c r="G243" s="31" t="s">
        <v>459</v>
      </c>
    </row>
    <row r="244" spans="7:7" ht="14.25" customHeight="1">
      <c r="G244" s="31" t="s">
        <v>460</v>
      </c>
    </row>
    <row r="245" spans="7:7" ht="14.25" customHeight="1">
      <c r="G245" s="31" t="s">
        <v>86</v>
      </c>
    </row>
    <row r="246" spans="7:7" ht="14.25" customHeight="1">
      <c r="G246" s="37"/>
    </row>
    <row r="247" spans="7:7" ht="14.25" customHeight="1">
      <c r="G247" s="28" t="s">
        <v>461</v>
      </c>
    </row>
    <row r="248" spans="7:7" ht="14.25" customHeight="1">
      <c r="G248" s="32" t="s">
        <v>462</v>
      </c>
    </row>
    <row r="249" spans="7:7" ht="14.25" customHeight="1">
      <c r="G249" s="32" t="s">
        <v>463</v>
      </c>
    </row>
    <row r="250" spans="7:7" ht="14.25" customHeight="1">
      <c r="G250" s="32" t="s">
        <v>464</v>
      </c>
    </row>
    <row r="251" spans="7:7" ht="14.25" customHeight="1">
      <c r="G251" s="32" t="s">
        <v>465</v>
      </c>
    </row>
    <row r="252" spans="7:7" ht="14.25" customHeight="1">
      <c r="G252" s="37"/>
    </row>
    <row r="253" spans="7:7" ht="14.25" customHeight="1">
      <c r="G253" s="28" t="s">
        <v>133</v>
      </c>
    </row>
    <row r="254" spans="7:7" ht="14.25" customHeight="1">
      <c r="G254" s="45" t="s">
        <v>466</v>
      </c>
    </row>
    <row r="255" spans="7:7" ht="14.25" customHeight="1">
      <c r="G255" s="31" t="s">
        <v>467</v>
      </c>
    </row>
    <row r="256" spans="7:7" ht="14.25" customHeight="1">
      <c r="G256" s="31" t="s">
        <v>468</v>
      </c>
    </row>
    <row r="257" spans="7:7" ht="14.25" customHeight="1">
      <c r="G257" s="31" t="s">
        <v>469</v>
      </c>
    </row>
    <row r="258" spans="7:7" ht="14.25" customHeight="1">
      <c r="G258" s="31" t="s">
        <v>470</v>
      </c>
    </row>
    <row r="259" spans="7:7" ht="14.25" customHeight="1">
      <c r="G259" s="31" t="s">
        <v>471</v>
      </c>
    </row>
    <row r="260" spans="7:7" ht="14.25" customHeight="1">
      <c r="G260" s="31" t="s">
        <v>472</v>
      </c>
    </row>
    <row r="261" spans="7:7" ht="14.25" customHeight="1">
      <c r="G261" s="31" t="s">
        <v>473</v>
      </c>
    </row>
    <row r="262" spans="7:7" ht="14.25" customHeight="1">
      <c r="G262" s="31" t="s">
        <v>474</v>
      </c>
    </row>
    <row r="263" spans="7:7" ht="14.25" customHeight="1">
      <c r="G263" s="31" t="s">
        <v>475</v>
      </c>
    </row>
    <row r="264" spans="7:7" ht="14.25" customHeight="1">
      <c r="G264" s="31" t="s">
        <v>476</v>
      </c>
    </row>
    <row r="265" spans="7:7" ht="14.25" customHeight="1">
      <c r="G265" s="31" t="s">
        <v>477</v>
      </c>
    </row>
    <row r="266" spans="7:7" ht="14.25" customHeight="1">
      <c r="G266" s="31" t="s">
        <v>478</v>
      </c>
    </row>
    <row r="267" spans="7:7" ht="14.25" customHeight="1">
      <c r="G267" s="31" t="s">
        <v>479</v>
      </c>
    </row>
    <row r="268" spans="7:7" ht="14.25" customHeight="1">
      <c r="G268" s="30" t="s">
        <v>480</v>
      </c>
    </row>
    <row r="269" spans="7:7" ht="14.25" customHeight="1">
      <c r="G269" s="37"/>
    </row>
    <row r="270" spans="7:7" ht="14.25" customHeight="1">
      <c r="G270" s="28" t="s">
        <v>106</v>
      </c>
    </row>
    <row r="271" spans="7:7" ht="14.25" customHeight="1">
      <c r="G271" s="46" t="s">
        <v>481</v>
      </c>
    </row>
    <row r="272" spans="7:7" ht="14.25" customHeight="1">
      <c r="G272" s="34" t="s">
        <v>482</v>
      </c>
    </row>
    <row r="273" spans="7:7" ht="14.25" customHeight="1">
      <c r="G273" s="34" t="s">
        <v>483</v>
      </c>
    </row>
    <row r="274" spans="7:7" ht="14.25" customHeight="1">
      <c r="G274" s="34" t="s">
        <v>484</v>
      </c>
    </row>
    <row r="275" spans="7:7" ht="14.25" customHeight="1">
      <c r="G275" s="34" t="s">
        <v>485</v>
      </c>
    </row>
    <row r="276" spans="7:7" ht="14.25" customHeight="1">
      <c r="G276" s="34" t="s">
        <v>486</v>
      </c>
    </row>
    <row r="277" spans="7:7" ht="14.25" customHeight="1">
      <c r="G277" s="34" t="s">
        <v>487</v>
      </c>
    </row>
    <row r="278" spans="7:7" ht="14.25" customHeight="1">
      <c r="G278" s="34" t="s">
        <v>488</v>
      </c>
    </row>
    <row r="279" spans="7:7" ht="14.25" customHeight="1">
      <c r="G279" s="34" t="s">
        <v>489</v>
      </c>
    </row>
    <row r="280" spans="7:7" ht="14.25" customHeight="1">
      <c r="G280" s="34" t="s">
        <v>490</v>
      </c>
    </row>
    <row r="281" spans="7:7" ht="14.25" customHeight="1">
      <c r="G281" s="34" t="s">
        <v>491</v>
      </c>
    </row>
    <row r="282" spans="7:7" ht="14.25" customHeight="1">
      <c r="G282" s="34" t="s">
        <v>492</v>
      </c>
    </row>
    <row r="283" spans="7:7" ht="14.25" customHeight="1">
      <c r="G283" s="34" t="s">
        <v>493</v>
      </c>
    </row>
    <row r="284" spans="7:7" ht="14.25" customHeight="1">
      <c r="G284" s="34" t="s">
        <v>494</v>
      </c>
    </row>
    <row r="285" spans="7:7" ht="14.25" customHeight="1">
      <c r="G285" s="34" t="s">
        <v>495</v>
      </c>
    </row>
    <row r="286" spans="7:7" ht="14.25" customHeight="1">
      <c r="G286" s="34" t="s">
        <v>496</v>
      </c>
    </row>
    <row r="287" spans="7:7" ht="14.25" customHeight="1">
      <c r="G287" s="34" t="s">
        <v>497</v>
      </c>
    </row>
    <row r="288" spans="7:7" ht="14.25" customHeight="1">
      <c r="G288" s="34" t="s">
        <v>498</v>
      </c>
    </row>
    <row r="289" spans="7:7" ht="14.25" customHeight="1">
      <c r="G289" s="34" t="s">
        <v>499</v>
      </c>
    </row>
    <row r="290" spans="7:7" ht="14.25" customHeight="1">
      <c r="G290" s="34" t="s">
        <v>500</v>
      </c>
    </row>
    <row r="291" spans="7:7" ht="14.25" customHeight="1">
      <c r="G291" s="34" t="s">
        <v>501</v>
      </c>
    </row>
    <row r="292" spans="7:7" ht="14.25" customHeight="1">
      <c r="G292" s="34" t="s">
        <v>203</v>
      </c>
    </row>
    <row r="293" spans="7:7" ht="14.25" customHeight="1">
      <c r="G293" s="34" t="s">
        <v>502</v>
      </c>
    </row>
    <row r="294" spans="7:7" ht="14.25" customHeight="1">
      <c r="G294" s="34" t="s">
        <v>503</v>
      </c>
    </row>
    <row r="295" spans="7:7" ht="14.25" customHeight="1">
      <c r="G295" s="34" t="s">
        <v>504</v>
      </c>
    </row>
    <row r="296" spans="7:7" ht="14.25" customHeight="1">
      <c r="G296" s="34" t="s">
        <v>505</v>
      </c>
    </row>
    <row r="297" spans="7:7" ht="14.25" customHeight="1">
      <c r="G297" s="34" t="s">
        <v>506</v>
      </c>
    </row>
    <row r="298" spans="7:7" ht="14.25" customHeight="1">
      <c r="G298" s="34" t="s">
        <v>507</v>
      </c>
    </row>
    <row r="299" spans="7:7" ht="14.25" customHeight="1">
      <c r="G299" s="34" t="s">
        <v>508</v>
      </c>
    </row>
    <row r="300" spans="7:7" ht="14.25" customHeight="1">
      <c r="G300" s="34" t="s">
        <v>509</v>
      </c>
    </row>
    <row r="301" spans="7:7" ht="14.25" customHeight="1">
      <c r="G301" s="34" t="s">
        <v>510</v>
      </c>
    </row>
    <row r="302" spans="7:7" ht="14.25" customHeight="1">
      <c r="G302" s="34" t="s">
        <v>511</v>
      </c>
    </row>
    <row r="303" spans="7:7" ht="14.25" customHeight="1">
      <c r="G303" s="34" t="s">
        <v>512</v>
      </c>
    </row>
    <row r="304" spans="7:7" ht="14.25" customHeight="1">
      <c r="G304" s="34" t="s">
        <v>513</v>
      </c>
    </row>
    <row r="305" spans="7:7" ht="14.25" customHeight="1">
      <c r="G305" s="34" t="s">
        <v>514</v>
      </c>
    </row>
    <row r="306" spans="7:7" ht="14.25" customHeight="1">
      <c r="G306" s="34" t="s">
        <v>515</v>
      </c>
    </row>
    <row r="307" spans="7:7" ht="14.25" customHeight="1">
      <c r="G307" s="34" t="s">
        <v>516</v>
      </c>
    </row>
    <row r="308" spans="7:7" ht="14.25" customHeight="1">
      <c r="G308" s="34" t="s">
        <v>431</v>
      </c>
    </row>
    <row r="309" spans="7:7" ht="14.25" customHeight="1">
      <c r="G309" s="34" t="s">
        <v>517</v>
      </c>
    </row>
    <row r="310" spans="7:7" ht="14.25" customHeight="1">
      <c r="G310" s="34" t="s">
        <v>518</v>
      </c>
    </row>
    <row r="311" spans="7:7" ht="14.25" customHeight="1">
      <c r="G311" s="34" t="s">
        <v>519</v>
      </c>
    </row>
    <row r="312" spans="7:7" ht="14.25" customHeight="1">
      <c r="G312" s="34" t="s">
        <v>520</v>
      </c>
    </row>
    <row r="313" spans="7:7" ht="14.25" customHeight="1">
      <c r="G313" s="34" t="s">
        <v>521</v>
      </c>
    </row>
    <row r="314" spans="7:7" ht="14.25" customHeight="1">
      <c r="G314" s="34" t="s">
        <v>522</v>
      </c>
    </row>
    <row r="315" spans="7:7" ht="14.25" customHeight="1">
      <c r="G315" s="34" t="s">
        <v>523</v>
      </c>
    </row>
    <row r="316" spans="7:7" ht="14.25" customHeight="1">
      <c r="G316" s="34" t="s">
        <v>524</v>
      </c>
    </row>
    <row r="317" spans="7:7" ht="14.25" customHeight="1">
      <c r="G317" s="34" t="s">
        <v>525</v>
      </c>
    </row>
    <row r="318" spans="7:7" ht="14.25" customHeight="1">
      <c r="G318" s="34" t="s">
        <v>526</v>
      </c>
    </row>
    <row r="319" spans="7:7" ht="14.25" customHeight="1">
      <c r="G319" s="37"/>
    </row>
    <row r="320" spans="7:7" ht="14.25" customHeight="1">
      <c r="G320" s="28" t="s">
        <v>103</v>
      </c>
    </row>
    <row r="321" spans="7:7" ht="14.25" customHeight="1">
      <c r="G321" s="31" t="s">
        <v>527</v>
      </c>
    </row>
    <row r="322" spans="7:7" ht="14.25" customHeight="1">
      <c r="G322" s="31" t="s">
        <v>528</v>
      </c>
    </row>
    <row r="323" spans="7:7" ht="14.25" customHeight="1">
      <c r="G323" s="31" t="s">
        <v>529</v>
      </c>
    </row>
    <row r="324" spans="7:7" ht="14.25" customHeight="1">
      <c r="G324" s="31" t="s">
        <v>530</v>
      </c>
    </row>
    <row r="325" spans="7:7" ht="14.25" customHeight="1">
      <c r="G325" s="31" t="s">
        <v>531</v>
      </c>
    </row>
    <row r="326" spans="7:7" ht="14.25" customHeight="1">
      <c r="G326" s="31" t="s">
        <v>532</v>
      </c>
    </row>
    <row r="327" spans="7:7" ht="14.25" customHeight="1">
      <c r="G327" s="31" t="s">
        <v>533</v>
      </c>
    </row>
    <row r="328" spans="7:7" ht="14.25" customHeight="1">
      <c r="G328" s="31" t="s">
        <v>534</v>
      </c>
    </row>
    <row r="329" spans="7:7" ht="14.25" customHeight="1">
      <c r="G329" s="31" t="s">
        <v>535</v>
      </c>
    </row>
    <row r="330" spans="7:7" ht="14.25" customHeight="1">
      <c r="G330" s="31" t="s">
        <v>536</v>
      </c>
    </row>
    <row r="331" spans="7:7" ht="14.25" customHeight="1">
      <c r="G331" s="31" t="s">
        <v>537</v>
      </c>
    </row>
    <row r="332" spans="7:7" ht="14.25" customHeight="1">
      <c r="G332" s="31" t="s">
        <v>538</v>
      </c>
    </row>
    <row r="333" spans="7:7" ht="14.25" customHeight="1">
      <c r="G333" s="31" t="s">
        <v>539</v>
      </c>
    </row>
    <row r="334" spans="7:7" ht="14.25" customHeight="1">
      <c r="G334" s="31" t="s">
        <v>540</v>
      </c>
    </row>
    <row r="335" spans="7:7" ht="14.25" customHeight="1">
      <c r="G335" s="31" t="s">
        <v>541</v>
      </c>
    </row>
    <row r="336" spans="7:7" ht="14.25" customHeight="1">
      <c r="G336" s="31" t="s">
        <v>542</v>
      </c>
    </row>
    <row r="337" spans="7:7" ht="14.25" customHeight="1">
      <c r="G337" s="31" t="s">
        <v>543</v>
      </c>
    </row>
    <row r="338" spans="7:7" ht="14.25" customHeight="1">
      <c r="G338" s="31" t="s">
        <v>544</v>
      </c>
    </row>
    <row r="339" spans="7:7" ht="14.25" customHeight="1">
      <c r="G339" s="31" t="s">
        <v>210</v>
      </c>
    </row>
    <row r="340" spans="7:7" ht="14.25" customHeight="1">
      <c r="G340" s="30" t="s">
        <v>545</v>
      </c>
    </row>
    <row r="341" spans="7:7" ht="14.25" customHeight="1">
      <c r="G341" s="37"/>
    </row>
    <row r="342" spans="7:7" ht="14.25" customHeight="1">
      <c r="G342" s="28" t="s">
        <v>546</v>
      </c>
    </row>
    <row r="343" spans="7:7" ht="14.25" customHeight="1">
      <c r="G343" s="45" t="s">
        <v>547</v>
      </c>
    </row>
    <row r="344" spans="7:7" ht="14.25" customHeight="1">
      <c r="G344" s="31" t="s">
        <v>548</v>
      </c>
    </row>
    <row r="345" spans="7:7" ht="14.25" customHeight="1">
      <c r="G345" s="31" t="s">
        <v>549</v>
      </c>
    </row>
    <row r="346" spans="7:7" ht="14.25" customHeight="1">
      <c r="G346" s="31" t="s">
        <v>550</v>
      </c>
    </row>
    <row r="347" spans="7:7" ht="14.25" customHeight="1">
      <c r="G347" s="31" t="s">
        <v>551</v>
      </c>
    </row>
    <row r="348" spans="7:7" ht="14.25" customHeight="1">
      <c r="G348" s="31" t="s">
        <v>238</v>
      </c>
    </row>
    <row r="349" spans="7:7" ht="14.25" customHeight="1">
      <c r="G349" s="31" t="s">
        <v>552</v>
      </c>
    </row>
    <row r="350" spans="7:7" ht="14.25" customHeight="1">
      <c r="G350" s="31" t="s">
        <v>553</v>
      </c>
    </row>
    <row r="351" spans="7:7" ht="14.25" customHeight="1">
      <c r="G351" s="31" t="s">
        <v>554</v>
      </c>
    </row>
    <row r="352" spans="7:7" ht="14.25" customHeight="1">
      <c r="G352" s="31" t="s">
        <v>555</v>
      </c>
    </row>
    <row r="353" spans="7:7" ht="14.25" customHeight="1">
      <c r="G353" s="31" t="s">
        <v>556</v>
      </c>
    </row>
    <row r="354" spans="7:7" ht="14.25" customHeight="1">
      <c r="G354" s="31" t="s">
        <v>557</v>
      </c>
    </row>
    <row r="355" spans="7:7" ht="14.25" customHeight="1">
      <c r="G355" s="31" t="s">
        <v>558</v>
      </c>
    </row>
    <row r="356" spans="7:7" ht="14.25" customHeight="1">
      <c r="G356" s="31" t="s">
        <v>559</v>
      </c>
    </row>
    <row r="357" spans="7:7" ht="14.25" customHeight="1">
      <c r="G357" s="31" t="s">
        <v>560</v>
      </c>
    </row>
    <row r="358" spans="7:7" ht="14.25" customHeight="1">
      <c r="G358" s="31" t="s">
        <v>161</v>
      </c>
    </row>
    <row r="359" spans="7:7" ht="14.25" customHeight="1">
      <c r="G359" s="31" t="s">
        <v>561</v>
      </c>
    </row>
    <row r="360" spans="7:7" ht="14.25" customHeight="1">
      <c r="G360" s="31" t="s">
        <v>562</v>
      </c>
    </row>
    <row r="361" spans="7:7" ht="14.25" customHeight="1">
      <c r="G361" s="31" t="s">
        <v>563</v>
      </c>
    </row>
    <row r="362" spans="7:7" ht="14.25" customHeight="1">
      <c r="G362" s="31" t="s">
        <v>564</v>
      </c>
    </row>
    <row r="363" spans="7:7" ht="14.25" customHeight="1">
      <c r="G363" s="31" t="s">
        <v>565</v>
      </c>
    </row>
    <row r="364" spans="7:7" ht="14.25" customHeight="1">
      <c r="G364" s="30" t="s">
        <v>566</v>
      </c>
    </row>
    <row r="365" spans="7:7" ht="14.25" customHeight="1">
      <c r="G365" s="37"/>
    </row>
    <row r="366" spans="7:7" ht="14.25" customHeight="1">
      <c r="G366" s="28" t="s">
        <v>567</v>
      </c>
    </row>
    <row r="367" spans="7:7" ht="14.25" customHeight="1">
      <c r="G367" s="32" t="s">
        <v>568</v>
      </c>
    </row>
    <row r="368" spans="7:7" ht="14.25" customHeight="1">
      <c r="G368" s="32" t="s">
        <v>569</v>
      </c>
    </row>
    <row r="369" spans="7:7" ht="14.25" customHeight="1">
      <c r="G369" s="32" t="s">
        <v>570</v>
      </c>
    </row>
    <row r="370" spans="7:7" ht="14.25" customHeight="1">
      <c r="G370" s="32" t="s">
        <v>571</v>
      </c>
    </row>
    <row r="371" spans="7:7" ht="14.25" customHeight="1">
      <c r="G371" s="32" t="s">
        <v>572</v>
      </c>
    </row>
    <row r="372" spans="7:7" ht="14.25" customHeight="1">
      <c r="G372" s="32" t="s">
        <v>573</v>
      </c>
    </row>
    <row r="373" spans="7:7" ht="14.25" customHeight="1">
      <c r="G373" s="32" t="s">
        <v>574</v>
      </c>
    </row>
    <row r="374" spans="7:7" ht="14.25" customHeight="1">
      <c r="G374" s="32" t="s">
        <v>575</v>
      </c>
    </row>
    <row r="375" spans="7:7" ht="14.25" customHeight="1">
      <c r="G375" s="32" t="s">
        <v>334</v>
      </c>
    </row>
    <row r="376" spans="7:7" ht="14.25" customHeight="1">
      <c r="G376" s="32" t="s">
        <v>576</v>
      </c>
    </row>
    <row r="377" spans="7:7" ht="14.25" customHeight="1">
      <c r="G377" s="32" t="s">
        <v>577</v>
      </c>
    </row>
    <row r="378" spans="7:7" ht="14.25" customHeight="1">
      <c r="G378" s="32" t="s">
        <v>578</v>
      </c>
    </row>
    <row r="379" spans="7:7" ht="14.25" customHeight="1">
      <c r="G379" s="32" t="s">
        <v>579</v>
      </c>
    </row>
    <row r="380" spans="7:7" ht="14.25" customHeight="1">
      <c r="G380" s="32" t="s">
        <v>580</v>
      </c>
    </row>
    <row r="381" spans="7:7" ht="14.25" customHeight="1">
      <c r="G381" s="32" t="s">
        <v>581</v>
      </c>
    </row>
    <row r="382" spans="7:7" ht="14.25" customHeight="1">
      <c r="G382" s="32" t="s">
        <v>582</v>
      </c>
    </row>
    <row r="383" spans="7:7" ht="14.25" customHeight="1">
      <c r="G383" s="32" t="s">
        <v>583</v>
      </c>
    </row>
    <row r="384" spans="7:7" ht="14.25" customHeight="1">
      <c r="G384" s="32" t="s">
        <v>584</v>
      </c>
    </row>
    <row r="385" spans="7:7" ht="14.25" customHeight="1">
      <c r="G385" s="32" t="s">
        <v>585</v>
      </c>
    </row>
    <row r="386" spans="7:7" ht="14.25" customHeight="1">
      <c r="G386" s="32" t="s">
        <v>586</v>
      </c>
    </row>
    <row r="387" spans="7:7" ht="14.25" customHeight="1">
      <c r="G387" s="32" t="s">
        <v>587</v>
      </c>
    </row>
    <row r="388" spans="7:7" ht="14.25" customHeight="1">
      <c r="G388" s="32" t="s">
        <v>588</v>
      </c>
    </row>
    <row r="389" spans="7:7" ht="14.25" customHeight="1">
      <c r="G389" s="32" t="s">
        <v>589</v>
      </c>
    </row>
    <row r="390" spans="7:7" ht="14.25" customHeight="1">
      <c r="G390" s="32" t="s">
        <v>590</v>
      </c>
    </row>
    <row r="391" spans="7:7" ht="14.25" customHeight="1">
      <c r="G391" s="32" t="s">
        <v>97</v>
      </c>
    </row>
    <row r="392" spans="7:7" ht="14.25" customHeight="1">
      <c r="G392" s="32" t="s">
        <v>591</v>
      </c>
    </row>
    <row r="393" spans="7:7" ht="14.25" customHeight="1">
      <c r="G393" s="32" t="s">
        <v>592</v>
      </c>
    </row>
    <row r="394" spans="7:7" ht="14.25" customHeight="1">
      <c r="G394" s="32" t="s">
        <v>593</v>
      </c>
    </row>
    <row r="395" spans="7:7" ht="14.25" customHeight="1">
      <c r="G395" s="32" t="s">
        <v>594</v>
      </c>
    </row>
    <row r="396" spans="7:7" ht="14.25" customHeight="1">
      <c r="G396" s="32" t="s">
        <v>595</v>
      </c>
    </row>
    <row r="397" spans="7:7" ht="14.25" customHeight="1">
      <c r="G397" s="32" t="s">
        <v>596</v>
      </c>
    </row>
    <row r="398" spans="7:7" ht="14.25" customHeight="1">
      <c r="G398" s="32" t="s">
        <v>87</v>
      </c>
    </row>
    <row r="399" spans="7:7" ht="14.25" customHeight="1">
      <c r="G399" s="32" t="s">
        <v>96</v>
      </c>
    </row>
    <row r="400" spans="7:7" ht="14.25" customHeight="1">
      <c r="G400" s="32" t="s">
        <v>597</v>
      </c>
    </row>
    <row r="401" spans="7:7" ht="14.25" customHeight="1">
      <c r="G401" s="32" t="s">
        <v>598</v>
      </c>
    </row>
    <row r="402" spans="7:7" ht="14.25" customHeight="1">
      <c r="G402" s="32" t="s">
        <v>92</v>
      </c>
    </row>
    <row r="403" spans="7:7" ht="14.25" customHeight="1">
      <c r="G403" s="32" t="s">
        <v>599</v>
      </c>
    </row>
    <row r="404" spans="7:7" ht="14.25" customHeight="1">
      <c r="G404" s="37"/>
    </row>
    <row r="405" spans="7:7" ht="14.25" customHeight="1">
      <c r="G405" s="28" t="s">
        <v>600</v>
      </c>
    </row>
    <row r="406" spans="7:7" ht="14.25" customHeight="1">
      <c r="G406" s="45" t="s">
        <v>601</v>
      </c>
    </row>
    <row r="407" spans="7:7" ht="14.25" customHeight="1">
      <c r="G407" s="45" t="s">
        <v>602</v>
      </c>
    </row>
    <row r="408" spans="7:7" ht="14.25" customHeight="1">
      <c r="G408" s="34" t="s">
        <v>603</v>
      </c>
    </row>
    <row r="409" spans="7:7" ht="14.25" customHeight="1">
      <c r="G409" s="34" t="s">
        <v>604</v>
      </c>
    </row>
    <row r="410" spans="7:7" ht="14.25" customHeight="1">
      <c r="G410" s="34" t="s">
        <v>605</v>
      </c>
    </row>
    <row r="411" spans="7:7" ht="14.25" customHeight="1">
      <c r="G411" s="34" t="s">
        <v>606</v>
      </c>
    </row>
    <row r="412" spans="7:7" ht="14.25" customHeight="1">
      <c r="G412" s="34" t="s">
        <v>607</v>
      </c>
    </row>
    <row r="413" spans="7:7" ht="14.25" customHeight="1">
      <c r="G413" s="34" t="s">
        <v>608</v>
      </c>
    </row>
    <row r="414" spans="7:7" ht="14.25" customHeight="1">
      <c r="G414" s="34" t="s">
        <v>609</v>
      </c>
    </row>
    <row r="415" spans="7:7" ht="14.25" customHeight="1">
      <c r="G415" s="34" t="s">
        <v>610</v>
      </c>
    </row>
    <row r="416" spans="7:7" ht="14.25" customHeight="1">
      <c r="G416" s="34" t="s">
        <v>611</v>
      </c>
    </row>
    <row r="417" spans="7:7" ht="14.25" customHeight="1">
      <c r="G417" s="34" t="s">
        <v>612</v>
      </c>
    </row>
    <row r="418" spans="7:7" ht="14.25" customHeight="1">
      <c r="G418" s="34" t="s">
        <v>613</v>
      </c>
    </row>
    <row r="419" spans="7:7" ht="14.25" customHeight="1">
      <c r="G419" s="34" t="s">
        <v>614</v>
      </c>
    </row>
    <row r="420" spans="7:7" ht="14.25" customHeight="1">
      <c r="G420" s="34" t="s">
        <v>615</v>
      </c>
    </row>
    <row r="421" spans="7:7" ht="14.25" customHeight="1">
      <c r="G421" s="34" t="s">
        <v>243</v>
      </c>
    </row>
    <row r="422" spans="7:7" ht="14.25" customHeight="1">
      <c r="G422" s="34" t="s">
        <v>616</v>
      </c>
    </row>
    <row r="423" spans="7:7" ht="14.25" customHeight="1">
      <c r="G423" s="34" t="s">
        <v>617</v>
      </c>
    </row>
    <row r="424" spans="7:7" ht="14.25" customHeight="1">
      <c r="G424" s="34" t="s">
        <v>618</v>
      </c>
    </row>
    <row r="425" spans="7:7" ht="14.25" customHeight="1">
      <c r="G425" s="34" t="s">
        <v>619</v>
      </c>
    </row>
    <row r="426" spans="7:7" ht="14.25" customHeight="1">
      <c r="G426" s="34" t="s">
        <v>620</v>
      </c>
    </row>
    <row r="427" spans="7:7" ht="14.25" customHeight="1">
      <c r="G427" s="34" t="s">
        <v>621</v>
      </c>
    </row>
    <row r="428" spans="7:7" ht="14.25" customHeight="1">
      <c r="G428" s="34" t="s">
        <v>622</v>
      </c>
    </row>
    <row r="429" spans="7:7" ht="14.25" customHeight="1">
      <c r="G429" s="34" t="s">
        <v>623</v>
      </c>
    </row>
    <row r="430" spans="7:7" ht="14.25" customHeight="1">
      <c r="G430" s="34" t="s">
        <v>624</v>
      </c>
    </row>
    <row r="431" spans="7:7" ht="14.25" customHeight="1">
      <c r="G431" s="34" t="s">
        <v>625</v>
      </c>
    </row>
    <row r="432" spans="7:7" ht="14.25" customHeight="1">
      <c r="G432" s="34" t="s">
        <v>626</v>
      </c>
    </row>
    <row r="433" spans="7:7" ht="14.25" customHeight="1">
      <c r="G433" s="34" t="s">
        <v>627</v>
      </c>
    </row>
    <row r="434" spans="7:7" ht="14.25" customHeight="1">
      <c r="G434" s="34" t="s">
        <v>628</v>
      </c>
    </row>
    <row r="435" spans="7:7" ht="14.25" customHeight="1">
      <c r="G435" s="34" t="s">
        <v>629</v>
      </c>
    </row>
    <row r="436" spans="7:7" ht="14.25" customHeight="1">
      <c r="G436" s="34" t="s">
        <v>630</v>
      </c>
    </row>
    <row r="437" spans="7:7" ht="14.25" customHeight="1">
      <c r="G437" s="34" t="s">
        <v>631</v>
      </c>
    </row>
    <row r="438" spans="7:7" ht="14.25" customHeight="1">
      <c r="G438" s="34" t="s">
        <v>632</v>
      </c>
    </row>
    <row r="439" spans="7:7" ht="14.25" customHeight="1">
      <c r="G439" s="34" t="s">
        <v>633</v>
      </c>
    </row>
    <row r="440" spans="7:7" ht="14.25" customHeight="1">
      <c r="G440" s="34" t="s">
        <v>634</v>
      </c>
    </row>
    <row r="441" spans="7:7" ht="14.25" customHeight="1">
      <c r="G441" s="34" t="s">
        <v>635</v>
      </c>
    </row>
    <row r="442" spans="7:7" ht="14.25" customHeight="1">
      <c r="G442" s="34" t="s">
        <v>636</v>
      </c>
    </row>
    <row r="443" spans="7:7" ht="14.25" customHeight="1">
      <c r="G443" s="34" t="s">
        <v>637</v>
      </c>
    </row>
    <row r="444" spans="7:7" ht="14.25" customHeight="1">
      <c r="G444" s="34" t="s">
        <v>638</v>
      </c>
    </row>
    <row r="445" spans="7:7" ht="14.25" customHeight="1">
      <c r="G445" s="34" t="s">
        <v>639</v>
      </c>
    </row>
    <row r="446" spans="7:7" ht="14.25" customHeight="1">
      <c r="G446" s="34" t="s">
        <v>640</v>
      </c>
    </row>
    <row r="447" spans="7:7" ht="14.25" customHeight="1">
      <c r="G447" s="34" t="s">
        <v>641</v>
      </c>
    </row>
    <row r="448" spans="7:7" ht="14.25" customHeight="1">
      <c r="G448" s="34" t="s">
        <v>642</v>
      </c>
    </row>
    <row r="449" spans="7:7" ht="14.25" customHeight="1">
      <c r="G449" s="34" t="s">
        <v>643</v>
      </c>
    </row>
    <row r="450" spans="7:7" ht="14.25" customHeight="1">
      <c r="G450" s="34" t="s">
        <v>600</v>
      </c>
    </row>
    <row r="451" spans="7:7" ht="14.25" customHeight="1">
      <c r="G451" s="34" t="s">
        <v>644</v>
      </c>
    </row>
    <row r="452" spans="7:7" ht="14.25" customHeight="1">
      <c r="G452" s="34" t="s">
        <v>645</v>
      </c>
    </row>
    <row r="453" spans="7:7" ht="14.25" customHeight="1">
      <c r="G453" s="34" t="s">
        <v>646</v>
      </c>
    </row>
    <row r="454" spans="7:7" ht="14.25" customHeight="1">
      <c r="G454" s="37"/>
    </row>
    <row r="455" spans="7:7" ht="14.25" customHeight="1">
      <c r="G455" s="28" t="s">
        <v>647</v>
      </c>
    </row>
    <row r="456" spans="7:7" ht="14.25" customHeight="1">
      <c r="G456" s="31" t="s">
        <v>648</v>
      </c>
    </row>
    <row r="457" spans="7:7" ht="14.25" customHeight="1">
      <c r="G457" s="31" t="s">
        <v>649</v>
      </c>
    </row>
    <row r="458" spans="7:7" ht="14.25" customHeight="1">
      <c r="G458" s="31" t="s">
        <v>650</v>
      </c>
    </row>
    <row r="459" spans="7:7" ht="14.25" customHeight="1">
      <c r="G459" s="31" t="s">
        <v>651</v>
      </c>
    </row>
    <row r="460" spans="7:7" ht="14.25" customHeight="1">
      <c r="G460" s="31" t="s">
        <v>652</v>
      </c>
    </row>
    <row r="461" spans="7:7" ht="14.25" customHeight="1">
      <c r="G461" s="31" t="s">
        <v>653</v>
      </c>
    </row>
    <row r="462" spans="7:7" ht="14.25" customHeight="1">
      <c r="G462" s="31" t="s">
        <v>654</v>
      </c>
    </row>
    <row r="463" spans="7:7" ht="14.25" customHeight="1">
      <c r="G463" s="31" t="s">
        <v>655</v>
      </c>
    </row>
    <row r="464" spans="7:7" ht="14.25" customHeight="1">
      <c r="G464" s="30" t="s">
        <v>656</v>
      </c>
    </row>
    <row r="466" spans="7:7" ht="14.25" customHeight="1">
      <c r="G466" s="28" t="s">
        <v>151</v>
      </c>
    </row>
    <row r="467" spans="7:7" ht="14.25" customHeight="1">
      <c r="G467" s="45" t="s">
        <v>657</v>
      </c>
    </row>
    <row r="468" spans="7:7" ht="14.25" customHeight="1">
      <c r="G468" s="45" t="s">
        <v>658</v>
      </c>
    </row>
    <row r="469" spans="7:7" ht="14.25" customHeight="1">
      <c r="G469" s="45" t="s">
        <v>659</v>
      </c>
    </row>
    <row r="470" spans="7:7" ht="14.25" customHeight="1">
      <c r="G470" s="45" t="s">
        <v>660</v>
      </c>
    </row>
    <row r="471" spans="7:7" ht="14.25" customHeight="1">
      <c r="G471" s="45" t="s">
        <v>551</v>
      </c>
    </row>
    <row r="472" spans="7:7" ht="14.25" customHeight="1">
      <c r="G472" s="45" t="s">
        <v>661</v>
      </c>
    </row>
    <row r="473" spans="7:7" ht="14.25" customHeight="1">
      <c r="G473" s="45" t="s">
        <v>662</v>
      </c>
    </row>
    <row r="474" spans="7:7" ht="14.25" customHeight="1">
      <c r="G474" s="45" t="s">
        <v>663</v>
      </c>
    </row>
    <row r="475" spans="7:7" ht="14.25" customHeight="1">
      <c r="G475" s="45" t="s">
        <v>664</v>
      </c>
    </row>
    <row r="476" spans="7:7" ht="14.25" customHeight="1">
      <c r="G476" s="45" t="s">
        <v>665</v>
      </c>
    </row>
    <row r="477" spans="7:7" ht="14.25" customHeight="1">
      <c r="G477" s="31" t="s">
        <v>666</v>
      </c>
    </row>
    <row r="478" spans="7:7" ht="14.25" customHeight="1">
      <c r="G478" s="31" t="s">
        <v>667</v>
      </c>
    </row>
    <row r="479" spans="7:7" ht="14.25" customHeight="1">
      <c r="G479" s="31" t="s">
        <v>668</v>
      </c>
    </row>
    <row r="480" spans="7:7" ht="14.25" customHeight="1">
      <c r="G480" s="30" t="s">
        <v>669</v>
      </c>
    </row>
    <row r="481" spans="7:7" ht="14.25" customHeight="1">
      <c r="G481" s="31" t="s">
        <v>670</v>
      </c>
    </row>
    <row r="482" spans="7:7" ht="14.25" customHeight="1">
      <c r="G482" s="31" t="s">
        <v>671</v>
      </c>
    </row>
    <row r="483" spans="7:7" ht="14.25" customHeight="1">
      <c r="G483" s="31" t="s">
        <v>672</v>
      </c>
    </row>
    <row r="484" spans="7:7" ht="14.25" customHeight="1">
      <c r="G484" s="31" t="s">
        <v>673</v>
      </c>
    </row>
    <row r="485" spans="7:7" ht="14.25" customHeight="1">
      <c r="G485" s="31" t="s">
        <v>674</v>
      </c>
    </row>
    <row r="486" spans="7:7" ht="14.25" customHeight="1">
      <c r="G486" s="31" t="s">
        <v>675</v>
      </c>
    </row>
    <row r="487" spans="7:7" ht="14.25" customHeight="1">
      <c r="G487" s="30" t="s">
        <v>676</v>
      </c>
    </row>
    <row r="488" spans="7:7" ht="14.25" customHeight="1">
      <c r="G488" s="30" t="s">
        <v>677</v>
      </c>
    </row>
    <row r="489" spans="7:7" ht="14.25" customHeight="1">
      <c r="G489" s="30" t="s">
        <v>678</v>
      </c>
    </row>
    <row r="490" spans="7:7" ht="14.25" customHeight="1">
      <c r="G490" s="37"/>
    </row>
    <row r="491" spans="7:7" ht="14.25" customHeight="1">
      <c r="G491" s="28" t="s">
        <v>679</v>
      </c>
    </row>
    <row r="492" spans="7:7" ht="14.25" customHeight="1">
      <c r="G492" s="32" t="s">
        <v>680</v>
      </c>
    </row>
    <row r="493" spans="7:7" ht="14.25" customHeight="1">
      <c r="G493" s="32" t="s">
        <v>681</v>
      </c>
    </row>
    <row r="494" spans="7:7" ht="14.25" customHeight="1">
      <c r="G494" s="32" t="s">
        <v>682</v>
      </c>
    </row>
    <row r="495" spans="7:7" ht="14.25" customHeight="1">
      <c r="G495" s="32" t="s">
        <v>683</v>
      </c>
    </row>
    <row r="496" spans="7:7" ht="14.25" customHeight="1">
      <c r="G496" s="32" t="s">
        <v>684</v>
      </c>
    </row>
    <row r="497" spans="7:7" ht="14.25" customHeight="1">
      <c r="G497" s="32" t="s">
        <v>685</v>
      </c>
    </row>
    <row r="498" spans="7:7" ht="14.25" customHeight="1">
      <c r="G498" s="32" t="s">
        <v>686</v>
      </c>
    </row>
    <row r="499" spans="7:7" ht="14.25" customHeight="1">
      <c r="G499" s="32" t="s">
        <v>687</v>
      </c>
    </row>
    <row r="500" spans="7:7" ht="14.25" customHeight="1">
      <c r="G500" s="32" t="s">
        <v>688</v>
      </c>
    </row>
    <row r="501" spans="7:7" ht="14.25" customHeight="1">
      <c r="G501" s="32" t="s">
        <v>689</v>
      </c>
    </row>
    <row r="502" spans="7:7" ht="14.25" customHeight="1">
      <c r="G502" s="32" t="s">
        <v>690</v>
      </c>
    </row>
    <row r="503" spans="7:7" ht="14.25" customHeight="1">
      <c r="G503" s="32" t="s">
        <v>691</v>
      </c>
    </row>
    <row r="504" spans="7:7" ht="14.25" customHeight="1">
      <c r="G504" s="32" t="s">
        <v>692</v>
      </c>
    </row>
    <row r="505" spans="7:7" ht="14.25" customHeight="1">
      <c r="G505" s="32" t="s">
        <v>693</v>
      </c>
    </row>
    <row r="506" spans="7:7" ht="14.25" customHeight="1">
      <c r="G506" s="32" t="s">
        <v>694</v>
      </c>
    </row>
    <row r="507" spans="7:7" ht="14.25" customHeight="1">
      <c r="G507" s="32" t="s">
        <v>695</v>
      </c>
    </row>
    <row r="508" spans="7:7" ht="14.25" customHeight="1">
      <c r="G508" s="32" t="s">
        <v>696</v>
      </c>
    </row>
    <row r="509" spans="7:7" ht="14.25" customHeight="1">
      <c r="G509" s="32" t="s">
        <v>697</v>
      </c>
    </row>
    <row r="510" spans="7:7" ht="14.25" customHeight="1">
      <c r="G510" s="32" t="s">
        <v>698</v>
      </c>
    </row>
    <row r="511" spans="7:7" ht="14.25" customHeight="1">
      <c r="G511" s="32" t="s">
        <v>234</v>
      </c>
    </row>
    <row r="512" spans="7:7" ht="14.25" customHeight="1">
      <c r="G512" s="32" t="s">
        <v>699</v>
      </c>
    </row>
    <row r="513" spans="7:7" ht="14.25" customHeight="1">
      <c r="G513" s="32" t="s">
        <v>700</v>
      </c>
    </row>
    <row r="514" spans="7:7" ht="14.25" customHeight="1">
      <c r="G514" s="32" t="s">
        <v>701</v>
      </c>
    </row>
    <row r="515" spans="7:7" ht="14.25" customHeight="1">
      <c r="G515" s="32" t="s">
        <v>702</v>
      </c>
    </row>
    <row r="516" spans="7:7" ht="14.25" customHeight="1">
      <c r="G516" s="32" t="s">
        <v>703</v>
      </c>
    </row>
    <row r="517" spans="7:7" ht="14.25" customHeight="1">
      <c r="G517" s="37"/>
    </row>
    <row r="518" spans="7:7" ht="14.25" customHeight="1">
      <c r="G518" s="28" t="s">
        <v>154</v>
      </c>
    </row>
    <row r="519" spans="7:7" ht="14.25" customHeight="1">
      <c r="G519" s="31" t="s">
        <v>704</v>
      </c>
    </row>
    <row r="520" spans="7:7" ht="14.25" customHeight="1">
      <c r="G520" s="31" t="s">
        <v>705</v>
      </c>
    </row>
    <row r="521" spans="7:7" ht="14.25" customHeight="1">
      <c r="G521" s="31" t="s">
        <v>381</v>
      </c>
    </row>
    <row r="522" spans="7:7" ht="14.25" customHeight="1">
      <c r="G522" s="30" t="s">
        <v>154</v>
      </c>
    </row>
  </sheetData>
  <pageMargins left="0.7" right="0.7" top="0.75" bottom="0.75" header="0" footer="0"/>
  <pageSetup orientation="landscape"/>
  <tableParts count="34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34</vt:i4>
      </vt:variant>
    </vt:vector>
  </HeadingPairs>
  <TitlesOfParts>
    <vt:vector size="43" baseType="lpstr"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DATA</vt:lpstr>
      <vt:lpstr>ALTAGRACIA</vt:lpstr>
      <vt:lpstr>ARABIA</vt:lpstr>
      <vt:lpstr>BOSTON</vt:lpstr>
      <vt:lpstr>CAIMALITO</vt:lpstr>
      <vt:lpstr>CENTRO</vt:lpstr>
      <vt:lpstr>CERRITOS</vt:lpstr>
      <vt:lpstr>COMBIA_ALTA</vt:lpstr>
      <vt:lpstr>COMBIA_BAJA</vt:lpstr>
      <vt:lpstr>COMUNA</vt:lpstr>
      <vt:lpstr>CONSOTA</vt:lpstr>
      <vt:lpstr>CORREGIMIENTO</vt:lpstr>
      <vt:lpstr>CUBA</vt:lpstr>
      <vt:lpstr>DEL_CAFÉ</vt:lpstr>
      <vt:lpstr>EL_JARDÍN</vt:lpstr>
      <vt:lpstr>EL_OSO</vt:lpstr>
      <vt:lpstr>EL_POBLADO</vt:lpstr>
      <vt:lpstr>EL_ROCÍO</vt:lpstr>
      <vt:lpstr>ESTRELLA_LA_PALMILLA</vt:lpstr>
      <vt:lpstr>FERROCARRIL</vt:lpstr>
      <vt:lpstr>LA_BELLA</vt:lpstr>
      <vt:lpstr>LA_FLORIDA</vt:lpstr>
      <vt:lpstr>MORELIA</vt:lpstr>
      <vt:lpstr>OLÍMPICA</vt:lpstr>
      <vt:lpstr>ORIENTE</vt:lpstr>
      <vt:lpstr>PERLA_DEL_OTÚN</vt:lpstr>
      <vt:lpstr>PUERTO_CALDAS</vt:lpstr>
      <vt:lpstr>RÍO_OTÚN</vt:lpstr>
      <vt:lpstr>SAN_JOAQUÍN</vt:lpstr>
      <vt:lpstr>SAN_NICOLÁS</vt:lpstr>
      <vt:lpstr>TRIBUNAS_CÓRCEGA</vt:lpstr>
      <vt:lpstr>UNIVERSIDAD</vt:lpstr>
      <vt:lpstr>VILLA_SANTANA</vt:lpstr>
      <vt:lpstr>VILLAVICENCIO</vt:lpstr>
      <vt:lpstr>ZONA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Argüello Botero</dc:creator>
  <cp:lastModifiedBy>Samsung</cp:lastModifiedBy>
  <dcterms:created xsi:type="dcterms:W3CDTF">2023-01-14T03:01:23Z</dcterms:created>
  <dcterms:modified xsi:type="dcterms:W3CDTF">2024-07-28T02:33:08Z</dcterms:modified>
</cp:coreProperties>
</file>